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T:\SUFER\PPI FERROVIAS\02. Novas Concessões\02. FERROGRÃO\05. Estudo Operacional e de Capacidade\02. Pós AP\05. Caderno Operacional - Ramp UP\Anexos\"/>
    </mc:Choice>
  </mc:AlternateContent>
  <xr:revisionPtr revIDLastSave="0" documentId="13_ncr:1_{30A57010-A044-4BBB-8749-9E7FAE739B53}" xr6:coauthVersionLast="45" xr6:coauthVersionMax="45" xr10:uidLastSave="{00000000-0000-0000-0000-000000000000}"/>
  <bookViews>
    <workbookView xWindow="-120" yWindow="-120" windowWidth="29040" windowHeight="15840" tabRatio="812" activeTab="1" xr2:uid="{00000000-000D-0000-FFFF-FFFF00000000}"/>
  </bookViews>
  <sheets>
    <sheet name="Locomotivas" sheetId="54" r:id="rId1"/>
    <sheet name="Vagões" sheetId="52" r:id="rId2"/>
  </sheets>
  <externalReferences>
    <externalReference r:id="rId3"/>
    <externalReference r:id="rId4"/>
  </externalReferences>
  <definedNames>
    <definedName name="_xlnm._FilterDatabase" localSheetId="0" hidden="1">Locomotivas!$B$5:$C$27</definedName>
    <definedName name="_xlnm._FilterDatabase" localSheetId="1" hidden="1">Vagões!$B$5:$C$90</definedName>
    <definedName name="solver_adj" localSheetId="0" hidden="1">Locomotivas!$F$23:$AI$23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Locomotivas!#REF!</definedName>
    <definedName name="solver_lhs2" localSheetId="0" hidden="1">Locomotivas!$F$23:$AI$23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Locomotivas!$AJ$14</definedName>
    <definedName name="solver_pre" localSheetId="0" hidden="1">0.000001</definedName>
    <definedName name="solver_rbv" localSheetId="0" hidden="1">2</definedName>
    <definedName name="solver_rel1" localSheetId="0" hidden="1">3</definedName>
    <definedName name="solver_rel2" localSheetId="0" hidden="1">4</definedName>
    <definedName name="solver_rhs1" localSheetId="0" hidden="1">Locomotivas!$F$8:$AI$8</definedName>
    <definedName name="solver_rhs2" localSheetId="0" hidden="1">número inteiro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54" l="1"/>
  <c r="G4" i="54" l="1"/>
  <c r="G9" i="54" s="1"/>
  <c r="H4" i="54" l="1"/>
  <c r="H9" i="54" s="1"/>
  <c r="I4" i="54" l="1"/>
  <c r="I9" i="54" s="1"/>
  <c r="J4" i="54" l="1"/>
  <c r="K4" i="54" l="1"/>
  <c r="K9" i="54" s="1"/>
  <c r="J9" i="54"/>
  <c r="L4" i="54"/>
  <c r="L9" i="54" s="1"/>
  <c r="M4" i="54" l="1"/>
  <c r="M9" i="54" s="1"/>
  <c r="N4" i="54" l="1"/>
  <c r="N9" i="54" s="1"/>
  <c r="O4" i="54" l="1"/>
  <c r="O9" i="54" s="1"/>
  <c r="P4" i="54" l="1"/>
  <c r="P9" i="54" s="1"/>
  <c r="Q4" i="54" l="1"/>
  <c r="Q9" i="54" s="1"/>
  <c r="R4" i="54" l="1"/>
  <c r="R9" i="54" s="1"/>
  <c r="S4" i="54" l="1"/>
  <c r="S9" i="54" s="1"/>
  <c r="T4" i="54" l="1"/>
  <c r="T9" i="54" s="1"/>
  <c r="U4" i="54" l="1"/>
  <c r="U9" i="54" s="1"/>
  <c r="V4" i="54" l="1"/>
  <c r="V9" i="54" s="1"/>
  <c r="W4" i="54" l="1"/>
  <c r="W9" i="54" s="1"/>
  <c r="X4" i="54" l="1"/>
  <c r="X9" i="54" s="1"/>
  <c r="Y4" i="54" l="1"/>
  <c r="Y9" i="54" s="1"/>
  <c r="Z4" i="54" l="1"/>
  <c r="Z9" i="54" s="1"/>
  <c r="AA4" i="54" l="1"/>
  <c r="AA9" i="54" s="1"/>
  <c r="AB4" i="54" l="1"/>
  <c r="AB9" i="54" s="1"/>
  <c r="AC4" i="54" l="1"/>
  <c r="AC9" i="54" s="1"/>
  <c r="AD4" i="54" l="1"/>
  <c r="AD9" i="54" s="1"/>
  <c r="AE4" i="54" l="1"/>
  <c r="AE9" i="54" s="1"/>
  <c r="AF4" i="54" l="1"/>
  <c r="AF9" i="54" s="1"/>
  <c r="AG4" i="54" l="1"/>
  <c r="AG9" i="54" s="1"/>
  <c r="AH4" i="54" l="1"/>
  <c r="AH9" i="54" s="1"/>
  <c r="AI4" i="54" l="1"/>
  <c r="AI9" i="54" s="1"/>
  <c r="AJ4" i="54" l="1"/>
  <c r="AJ9" i="54" s="1"/>
  <c r="AK4" i="54" l="1"/>
  <c r="AK9" i="54" s="1"/>
  <c r="AL4" i="54" l="1"/>
  <c r="AL9" i="54" s="1"/>
  <c r="AM4" i="54" l="1"/>
  <c r="AM9" i="54" s="1"/>
  <c r="AN4" i="54" l="1"/>
  <c r="AN9" i="54" s="1"/>
  <c r="AO4" i="54" l="1"/>
  <c r="AO9" i="54" s="1"/>
  <c r="AP4" i="54" l="1"/>
  <c r="AP9" i="54" s="1"/>
  <c r="AQ4" i="54" l="1"/>
  <c r="AQ9" i="54" s="1"/>
  <c r="AR4" i="54" l="1"/>
  <c r="AR9" i="54" s="1"/>
  <c r="AS4" i="54" l="1"/>
  <c r="AS9" i="54" s="1"/>
  <c r="AT4" i="54" l="1"/>
  <c r="AU4" i="54" l="1"/>
  <c r="AV4" i="54" l="1"/>
  <c r="AW4" i="54" l="1"/>
  <c r="AX4" i="54" l="1"/>
  <c r="AY4" i="54" l="1"/>
  <c r="AZ4" i="54" l="1"/>
  <c r="BA4" i="54" l="1"/>
  <c r="BB4" i="54" l="1"/>
  <c r="BN97" i="52"/>
  <c r="BM97" i="52"/>
  <c r="BL97" i="52"/>
  <c r="BK97" i="52"/>
  <c r="BJ97" i="52"/>
  <c r="BI97" i="52"/>
  <c r="BH97" i="52"/>
  <c r="BG97" i="52"/>
  <c r="BF97" i="52"/>
  <c r="BE97" i="52"/>
  <c r="BD97" i="52"/>
  <c r="BC97" i="52"/>
  <c r="BB97" i="52"/>
  <c r="BA97" i="52"/>
  <c r="AZ97" i="52"/>
  <c r="AY97" i="52"/>
  <c r="AX97" i="52"/>
  <c r="AW97" i="52"/>
  <c r="AV97" i="52"/>
  <c r="AU97" i="52"/>
  <c r="AT97" i="52"/>
  <c r="AS97" i="52"/>
  <c r="AR97" i="52"/>
  <c r="AQ97" i="52"/>
  <c r="AP97" i="52"/>
  <c r="AO97" i="52"/>
  <c r="AN97" i="52"/>
  <c r="AM97" i="52"/>
  <c r="AL97" i="52"/>
  <c r="AK97" i="52"/>
  <c r="AJ97" i="52"/>
  <c r="AI97" i="52"/>
  <c r="BN94" i="52"/>
  <c r="BM94" i="52"/>
  <c r="BL94" i="52"/>
  <c r="BK94" i="52"/>
  <c r="BJ94" i="52"/>
  <c r="BI94" i="52"/>
  <c r="BH94" i="52"/>
  <c r="BG94" i="52"/>
  <c r="BF94" i="52"/>
  <c r="BE94" i="52"/>
  <c r="BD94" i="52"/>
  <c r="BC94" i="52"/>
  <c r="BB94" i="52"/>
  <c r="BA94" i="52"/>
  <c r="AZ94" i="52"/>
  <c r="AY94" i="52"/>
  <c r="AX94" i="52"/>
  <c r="AW94" i="52"/>
  <c r="AV94" i="52"/>
  <c r="AU94" i="52"/>
  <c r="AT94" i="52"/>
  <c r="AS94" i="52"/>
  <c r="AR94" i="52"/>
  <c r="AQ94" i="52"/>
  <c r="AP94" i="52"/>
  <c r="AO94" i="52"/>
  <c r="AN94" i="52"/>
  <c r="AM94" i="52"/>
  <c r="AL94" i="52"/>
  <c r="AK94" i="52"/>
  <c r="AJ94" i="52"/>
  <c r="AI94" i="52"/>
  <c r="A6" i="52"/>
  <c r="A7" i="52" s="1"/>
  <c r="A8" i="52" s="1"/>
  <c r="A9" i="52" s="1"/>
  <c r="A10" i="52" s="1"/>
  <c r="A11" i="52" s="1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E13" i="52"/>
  <c r="F17" i="52"/>
  <c r="G17" i="52" s="1"/>
  <c r="H17" i="52" s="1"/>
  <c r="I17" i="52" s="1"/>
  <c r="J17" i="52" s="1"/>
  <c r="K17" i="52" s="1"/>
  <c r="L17" i="52" s="1"/>
  <c r="M17" i="52" s="1"/>
  <c r="N17" i="52" s="1"/>
  <c r="O17" i="52" s="1"/>
  <c r="P17" i="52" s="1"/>
  <c r="Q17" i="52" s="1"/>
  <c r="R17" i="52" s="1"/>
  <c r="S17" i="52" s="1"/>
  <c r="T17" i="52" s="1"/>
  <c r="U17" i="52" s="1"/>
  <c r="V17" i="52" s="1"/>
  <c r="W17" i="52" s="1"/>
  <c r="X17" i="52" s="1"/>
  <c r="Y17" i="52" s="1"/>
  <c r="Z17" i="52" s="1"/>
  <c r="AA17" i="52" s="1"/>
  <c r="AB17" i="52" s="1"/>
  <c r="AC17" i="52" s="1"/>
  <c r="AD17" i="52" s="1"/>
  <c r="AE17" i="52" s="1"/>
  <c r="AF17" i="52" s="1"/>
  <c r="AG17" i="52" s="1"/>
  <c r="AH17" i="52" s="1"/>
  <c r="AI17" i="52" s="1"/>
  <c r="E20" i="52"/>
  <c r="E25" i="52"/>
  <c r="A27" i="52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A44" i="52" s="1"/>
  <c r="A45" i="52" s="1"/>
  <c r="A46" i="52" s="1"/>
  <c r="A47" i="52" s="1"/>
  <c r="E34" i="52"/>
  <c r="F38" i="52"/>
  <c r="F39" i="52" s="1"/>
  <c r="E41" i="52"/>
  <c r="E46" i="52"/>
  <c r="BC4" i="54" l="1"/>
  <c r="G38" i="52"/>
  <c r="H38" i="52" s="1"/>
  <c r="I38" i="52" s="1"/>
  <c r="J38" i="52" s="1"/>
  <c r="K38" i="52" s="1"/>
  <c r="L38" i="52" s="1"/>
  <c r="M38" i="52" s="1"/>
  <c r="N38" i="52" s="1"/>
  <c r="O38" i="52" s="1"/>
  <c r="P38" i="52" s="1"/>
  <c r="Q38" i="52" s="1"/>
  <c r="R38" i="52" s="1"/>
  <c r="S38" i="52" s="1"/>
  <c r="T38" i="52" s="1"/>
  <c r="U38" i="52" s="1"/>
  <c r="V38" i="52" s="1"/>
  <c r="W38" i="52" s="1"/>
  <c r="X38" i="52" s="1"/>
  <c r="Y38" i="52" s="1"/>
  <c r="Z38" i="52" s="1"/>
  <c r="AA38" i="52" s="1"/>
  <c r="AB38" i="52" s="1"/>
  <c r="AC38" i="52" s="1"/>
  <c r="AD38" i="52" s="1"/>
  <c r="AE38" i="52" s="1"/>
  <c r="AF38" i="52" s="1"/>
  <c r="AG38" i="52" s="1"/>
  <c r="AH38" i="52" s="1"/>
  <c r="AI38" i="52" s="1"/>
  <c r="F18" i="52"/>
  <c r="G18" i="52" s="1"/>
  <c r="H18" i="52" s="1"/>
  <c r="I18" i="52" s="1"/>
  <c r="J18" i="52" s="1"/>
  <c r="K18" i="52" s="1"/>
  <c r="L18" i="52" s="1"/>
  <c r="M18" i="52" s="1"/>
  <c r="N18" i="52" s="1"/>
  <c r="O18" i="52" s="1"/>
  <c r="P18" i="52" s="1"/>
  <c r="Q18" i="52" s="1"/>
  <c r="R18" i="52" s="1"/>
  <c r="S18" i="52" s="1"/>
  <c r="T18" i="52" s="1"/>
  <c r="U18" i="52" s="1"/>
  <c r="V18" i="52" s="1"/>
  <c r="W18" i="52" s="1"/>
  <c r="X18" i="52" s="1"/>
  <c r="Y18" i="52" s="1"/>
  <c r="Z18" i="52" s="1"/>
  <c r="AA18" i="52" s="1"/>
  <c r="AB18" i="52" s="1"/>
  <c r="AC18" i="52" s="1"/>
  <c r="AD18" i="52" s="1"/>
  <c r="AE18" i="52" s="1"/>
  <c r="AF18" i="52" s="1"/>
  <c r="AG18" i="52" s="1"/>
  <c r="AH18" i="52" s="1"/>
  <c r="AI18" i="52" s="1"/>
  <c r="AJ17" i="52"/>
  <c r="AK17" i="52" s="1"/>
  <c r="AL17" i="52" s="1"/>
  <c r="AM17" i="52" s="1"/>
  <c r="AN17" i="52" s="1"/>
  <c r="AO17" i="52" s="1"/>
  <c r="AP17" i="52" s="1"/>
  <c r="AQ17" i="52" s="1"/>
  <c r="AR17" i="52" s="1"/>
  <c r="AS17" i="52" s="1"/>
  <c r="AT17" i="52" s="1"/>
  <c r="AU17" i="52" s="1"/>
  <c r="AV17" i="52" s="1"/>
  <c r="AW17" i="52" s="1"/>
  <c r="AX17" i="52" s="1"/>
  <c r="AY17" i="52" s="1"/>
  <c r="AZ17" i="52" s="1"/>
  <c r="BA17" i="52" s="1"/>
  <c r="BB17" i="52" s="1"/>
  <c r="BC17" i="52" s="1"/>
  <c r="BD17" i="52" s="1"/>
  <c r="BE17" i="52" s="1"/>
  <c r="BF17" i="52" s="1"/>
  <c r="BG17" i="52" s="1"/>
  <c r="BH17" i="52" s="1"/>
  <c r="BI17" i="52" s="1"/>
  <c r="BJ17" i="52" s="1"/>
  <c r="BK17" i="52" s="1"/>
  <c r="BL17" i="52" s="1"/>
  <c r="BM17" i="52" s="1"/>
  <c r="BN17" i="52" s="1"/>
  <c r="BO17" i="52" s="1"/>
  <c r="BP17" i="52" s="1"/>
  <c r="BQ17" i="52" s="1"/>
  <c r="BR17" i="52" s="1"/>
  <c r="BS17" i="52" s="1"/>
  <c r="E89" i="52"/>
  <c r="E84" i="52"/>
  <c r="E77" i="52"/>
  <c r="E68" i="52"/>
  <c r="E63" i="52"/>
  <c r="E55" i="52"/>
  <c r="BD4" i="54" l="1"/>
  <c r="AJ18" i="52"/>
  <c r="AK18" i="52" s="1"/>
  <c r="AL18" i="52" s="1"/>
  <c r="AM18" i="52" s="1"/>
  <c r="AN18" i="52" s="1"/>
  <c r="AO18" i="52" s="1"/>
  <c r="AP18" i="52" s="1"/>
  <c r="AQ18" i="52" s="1"/>
  <c r="AR18" i="52" s="1"/>
  <c r="AS18" i="52" s="1"/>
  <c r="AT18" i="52" s="1"/>
  <c r="AU18" i="52" s="1"/>
  <c r="AV18" i="52" s="1"/>
  <c r="AW18" i="52" s="1"/>
  <c r="AX18" i="52" s="1"/>
  <c r="AY18" i="52" s="1"/>
  <c r="AZ18" i="52" s="1"/>
  <c r="BA18" i="52" s="1"/>
  <c r="BB18" i="52" s="1"/>
  <c r="BC18" i="52" s="1"/>
  <c r="BD18" i="52" s="1"/>
  <c r="BE18" i="52" s="1"/>
  <c r="BF18" i="52" s="1"/>
  <c r="BG18" i="52" s="1"/>
  <c r="BH18" i="52" s="1"/>
  <c r="BI18" i="52" s="1"/>
  <c r="BJ18" i="52" s="1"/>
  <c r="BK18" i="52" s="1"/>
  <c r="BL18" i="52" s="1"/>
  <c r="BM18" i="52" s="1"/>
  <c r="BN18" i="52" s="1"/>
  <c r="BO18" i="52" s="1"/>
  <c r="BP18" i="52" s="1"/>
  <c r="BQ18" i="52" s="1"/>
  <c r="BR18" i="52" s="1"/>
  <c r="BS18" i="52" s="1"/>
  <c r="AJ38" i="52"/>
  <c r="AK38" i="52" s="1"/>
  <c r="AL38" i="52" s="1"/>
  <c r="AM38" i="52" s="1"/>
  <c r="AN38" i="52" s="1"/>
  <c r="AO38" i="52" s="1"/>
  <c r="AP38" i="52" s="1"/>
  <c r="AQ38" i="52" s="1"/>
  <c r="AR38" i="52" s="1"/>
  <c r="AS38" i="52" s="1"/>
  <c r="AT38" i="52" s="1"/>
  <c r="AU38" i="52" s="1"/>
  <c r="AV38" i="52" s="1"/>
  <c r="AW38" i="52" s="1"/>
  <c r="AX38" i="52" s="1"/>
  <c r="AY38" i="52" s="1"/>
  <c r="AZ38" i="52" s="1"/>
  <c r="BA38" i="52" s="1"/>
  <c r="BB38" i="52" s="1"/>
  <c r="BC38" i="52" s="1"/>
  <c r="BD38" i="52" s="1"/>
  <c r="BE38" i="52" s="1"/>
  <c r="BF38" i="52" s="1"/>
  <c r="BG38" i="52" s="1"/>
  <c r="BH38" i="52" s="1"/>
  <c r="BI38" i="52" s="1"/>
  <c r="BJ38" i="52" s="1"/>
  <c r="BK38" i="52" s="1"/>
  <c r="BL38" i="52" s="1"/>
  <c r="BM38" i="52" s="1"/>
  <c r="BN38" i="52" s="1"/>
  <c r="BO38" i="52" s="1"/>
  <c r="G39" i="52"/>
  <c r="H39" i="52" s="1"/>
  <c r="I39" i="52" s="1"/>
  <c r="J39" i="52" s="1"/>
  <c r="K39" i="52" s="1"/>
  <c r="L39" i="52" s="1"/>
  <c r="M39" i="52" s="1"/>
  <c r="N39" i="52" s="1"/>
  <c r="O39" i="52" s="1"/>
  <c r="P39" i="52" s="1"/>
  <c r="Q39" i="52" s="1"/>
  <c r="R39" i="52" s="1"/>
  <c r="S39" i="52" s="1"/>
  <c r="T39" i="52" s="1"/>
  <c r="U39" i="52" s="1"/>
  <c r="V39" i="52" s="1"/>
  <c r="W39" i="52" s="1"/>
  <c r="X39" i="52" s="1"/>
  <c r="Y39" i="52" s="1"/>
  <c r="Z39" i="52" s="1"/>
  <c r="AA39" i="52" s="1"/>
  <c r="AB39" i="52" s="1"/>
  <c r="AC39" i="52" s="1"/>
  <c r="AD39" i="52" s="1"/>
  <c r="AE39" i="52" s="1"/>
  <c r="AF39" i="52" s="1"/>
  <c r="AG39" i="52" s="1"/>
  <c r="AH39" i="52" s="1"/>
  <c r="AI39" i="52" s="1"/>
  <c r="AJ39" i="52" s="1"/>
  <c r="AK39" i="52" s="1"/>
  <c r="AL39" i="52" s="1"/>
  <c r="AM39" i="52" s="1"/>
  <c r="E30" i="54"/>
  <c r="E21" i="54"/>
  <c r="BE4" i="54" l="1"/>
  <c r="AN39" i="52"/>
  <c r="AO39" i="52" s="1"/>
  <c r="AP39" i="52" s="1"/>
  <c r="AQ39" i="52" s="1"/>
  <c r="AR39" i="52" s="1"/>
  <c r="AS39" i="52" s="1"/>
  <c r="AT39" i="52" s="1"/>
  <c r="AU39" i="52" s="1"/>
  <c r="AV39" i="52" s="1"/>
  <c r="AW39" i="52" s="1"/>
  <c r="AX39" i="52" s="1"/>
  <c r="AY39" i="52" s="1"/>
  <c r="AZ39" i="52" s="1"/>
  <c r="BA39" i="52" s="1"/>
  <c r="BB39" i="52" s="1"/>
  <c r="BC39" i="52" s="1"/>
  <c r="BD39" i="52" s="1"/>
  <c r="BE39" i="52" s="1"/>
  <c r="BF39" i="52" s="1"/>
  <c r="BG39" i="52" s="1"/>
  <c r="BH39" i="52" s="1"/>
  <c r="BI39" i="52" s="1"/>
  <c r="BJ39" i="52" s="1"/>
  <c r="BK39" i="52" s="1"/>
  <c r="BL39" i="52" s="1"/>
  <c r="BM39" i="52" s="1"/>
  <c r="BN39" i="52" s="1"/>
  <c r="BO39" i="52" s="1"/>
  <c r="BP38" i="52"/>
  <c r="BQ38" i="52" s="1"/>
  <c r="BR38" i="52" s="1"/>
  <c r="BS38" i="52" s="1"/>
  <c r="F81" i="52"/>
  <c r="F60" i="52"/>
  <c r="F5" i="54"/>
  <c r="BF4" i="54" l="1"/>
  <c r="BP39" i="52"/>
  <c r="BQ39" i="52" s="1"/>
  <c r="BR39" i="52" s="1"/>
  <c r="BS39" i="52" s="1"/>
  <c r="G60" i="52"/>
  <c r="F61" i="52"/>
  <c r="F82" i="52"/>
  <c r="G81" i="52"/>
  <c r="F29" i="54"/>
  <c r="G29" i="54" s="1"/>
  <c r="H29" i="54" s="1"/>
  <c r="I29" i="54" s="1"/>
  <c r="J29" i="54" s="1"/>
  <c r="BG4" i="54" l="1"/>
  <c r="BH4" i="54" s="1"/>
  <c r="G82" i="52"/>
  <c r="G61" i="52"/>
  <c r="H60" i="52"/>
  <c r="H81" i="52"/>
  <c r="K29" i="54"/>
  <c r="BI4" i="54" l="1"/>
  <c r="BJ4" i="54" s="1"/>
  <c r="BK4" i="54" s="1"/>
  <c r="BL4" i="54" s="1"/>
  <c r="BM4" i="54" s="1"/>
  <c r="BN4" i="54" s="1"/>
  <c r="H82" i="52"/>
  <c r="I81" i="52"/>
  <c r="I60" i="52"/>
  <c r="H61" i="52"/>
  <c r="L29" i="54"/>
  <c r="F5" i="52"/>
  <c r="F28" i="52" l="1"/>
  <c r="F7" i="52"/>
  <c r="F27" i="52"/>
  <c r="F6" i="52"/>
  <c r="F92" i="52"/>
  <c r="J60" i="52"/>
  <c r="I61" i="52"/>
  <c r="J81" i="52"/>
  <c r="I82" i="52"/>
  <c r="M29" i="54"/>
  <c r="F8" i="52" l="1"/>
  <c r="F19" i="52" s="1"/>
  <c r="F13" i="52" s="1"/>
  <c r="F29" i="52"/>
  <c r="K81" i="52"/>
  <c r="J82" i="52"/>
  <c r="K60" i="52"/>
  <c r="J61" i="52"/>
  <c r="N29" i="54"/>
  <c r="A70" i="52"/>
  <c r="A71" i="52" s="1"/>
  <c r="A48" i="52"/>
  <c r="A49" i="52" l="1"/>
  <c r="F20" i="52"/>
  <c r="F40" i="52"/>
  <c r="F34" i="52" s="1"/>
  <c r="K61" i="52"/>
  <c r="L81" i="52"/>
  <c r="L60" i="52"/>
  <c r="K82" i="52"/>
  <c r="O29" i="54"/>
  <c r="A50" i="52"/>
  <c r="A72" i="52"/>
  <c r="A73" i="52" s="1"/>
  <c r="A74" i="52" s="1"/>
  <c r="A75" i="52" s="1"/>
  <c r="A76" i="52" s="1"/>
  <c r="A77" i="52" s="1"/>
  <c r="A78" i="52" s="1"/>
  <c r="A79" i="52" s="1"/>
  <c r="A80" i="52" s="1"/>
  <c r="A81" i="52" s="1"/>
  <c r="A82" i="52" s="1"/>
  <c r="A83" i="52" s="1"/>
  <c r="A84" i="52" s="1"/>
  <c r="A85" i="52" s="1"/>
  <c r="A86" i="52" s="1"/>
  <c r="A87" i="52" s="1"/>
  <c r="A88" i="52" s="1"/>
  <c r="A89" i="52" s="1"/>
  <c r="A90" i="52" s="1"/>
  <c r="A51" i="52" l="1"/>
  <c r="F41" i="52"/>
  <c r="L61" i="52"/>
  <c r="F21" i="52"/>
  <c r="L82" i="52"/>
  <c r="M60" i="52"/>
  <c r="M81" i="52"/>
  <c r="P29" i="54"/>
  <c r="A52" i="52"/>
  <c r="A53" i="52" s="1"/>
  <c r="A54" i="52" s="1"/>
  <c r="A55" i="52" s="1"/>
  <c r="A56" i="52" s="1"/>
  <c r="A6" i="54"/>
  <c r="A58" i="52" l="1"/>
  <c r="A59" i="52" s="1"/>
  <c r="A60" i="52" s="1"/>
  <c r="A61" i="52" s="1"/>
  <c r="A62" i="52" s="1"/>
  <c r="A63" i="52" s="1"/>
  <c r="A64" i="52" s="1"/>
  <c r="A65" i="52" s="1"/>
  <c r="A66" i="52" s="1"/>
  <c r="A67" i="52" s="1"/>
  <c r="A68" i="52" s="1"/>
  <c r="A69" i="52" s="1"/>
  <c r="A57" i="52"/>
  <c r="M61" i="52"/>
  <c r="F42" i="52"/>
  <c r="N81" i="52"/>
  <c r="M82" i="52"/>
  <c r="N60" i="52"/>
  <c r="N61" i="52" s="1"/>
  <c r="A7" i="54"/>
  <c r="Q29" i="54"/>
  <c r="N82" i="52" l="1"/>
  <c r="O60" i="52"/>
  <c r="O81" i="52"/>
  <c r="R29" i="54"/>
  <c r="A8" i="54"/>
  <c r="O82" i="52" l="1"/>
  <c r="P60" i="52"/>
  <c r="P81" i="52"/>
  <c r="O61" i="52"/>
  <c r="A9" i="54"/>
  <c r="S29" i="54"/>
  <c r="P82" i="52" l="1"/>
  <c r="P61" i="52"/>
  <c r="Q81" i="52"/>
  <c r="Q60" i="52"/>
  <c r="A10" i="54"/>
  <c r="T29" i="54"/>
  <c r="R81" i="52" l="1"/>
  <c r="R60" i="52"/>
  <c r="Q82" i="52"/>
  <c r="Q61" i="52"/>
  <c r="A11" i="54"/>
  <c r="U29" i="54"/>
  <c r="R82" i="52" l="1"/>
  <c r="R61" i="52"/>
  <c r="S60" i="52"/>
  <c r="S81" i="52"/>
  <c r="A12" i="54"/>
  <c r="V29" i="54"/>
  <c r="S82" i="52" l="1"/>
  <c r="T60" i="52"/>
  <c r="T81" i="52"/>
  <c r="S61" i="52"/>
  <c r="A13" i="54"/>
  <c r="W29" i="54"/>
  <c r="T61" i="52" l="1"/>
  <c r="U81" i="52"/>
  <c r="U60" i="52"/>
  <c r="T82" i="52"/>
  <c r="A14" i="54"/>
  <c r="A15" i="54" s="1"/>
  <c r="X29" i="54"/>
  <c r="U82" i="52" l="1"/>
  <c r="V81" i="52"/>
  <c r="V60" i="52"/>
  <c r="U61" i="52"/>
  <c r="A16" i="54"/>
  <c r="A17" i="54" s="1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Y29" i="54"/>
  <c r="V61" i="52" l="1"/>
  <c r="V82" i="52"/>
  <c r="W60" i="52"/>
  <c r="W81" i="52"/>
  <c r="Z29" i="54"/>
  <c r="G5" i="54"/>
  <c r="W61" i="52" l="1"/>
  <c r="X81" i="52"/>
  <c r="W82" i="52"/>
  <c r="X60" i="52"/>
  <c r="AA29" i="54"/>
  <c r="H5" i="54"/>
  <c r="Y60" i="52" l="1"/>
  <c r="X61" i="52"/>
  <c r="Y81" i="52"/>
  <c r="X82" i="52"/>
  <c r="AB29" i="54"/>
  <c r="I5" i="54"/>
  <c r="Y61" i="52" l="1"/>
  <c r="Z81" i="52"/>
  <c r="Z60" i="52"/>
  <c r="Y82" i="52"/>
  <c r="AC29" i="54"/>
  <c r="J5" i="54"/>
  <c r="Z82" i="52" l="1"/>
  <c r="Z61" i="52"/>
  <c r="AA81" i="52"/>
  <c r="AA60" i="52"/>
  <c r="AD29" i="54"/>
  <c r="K5" i="54"/>
  <c r="AA82" i="52" l="1"/>
  <c r="AA61" i="52"/>
  <c r="AB81" i="52"/>
  <c r="AB60" i="52"/>
  <c r="AE29" i="54"/>
  <c r="L5" i="54"/>
  <c r="AB61" i="52" l="1"/>
  <c r="AB82" i="52"/>
  <c r="AC81" i="52"/>
  <c r="AC60" i="52"/>
  <c r="AF29" i="54"/>
  <c r="M5" i="54"/>
  <c r="AC82" i="52" l="1"/>
  <c r="AD60" i="52"/>
  <c r="AD81" i="52"/>
  <c r="AC61" i="52"/>
  <c r="AG29" i="54"/>
  <c r="N5" i="54"/>
  <c r="AE60" i="52" l="1"/>
  <c r="AD61" i="52"/>
  <c r="AE81" i="52"/>
  <c r="AD82" i="52"/>
  <c r="AH29" i="54"/>
  <c r="O5" i="54"/>
  <c r="AE82" i="52" l="1"/>
  <c r="AF81" i="52"/>
  <c r="AE61" i="52"/>
  <c r="AF60" i="52"/>
  <c r="AI29" i="54"/>
  <c r="AJ29" i="54" s="1"/>
  <c r="AK29" i="54" s="1"/>
  <c r="AL29" i="54" s="1"/>
  <c r="AM29" i="54" s="1"/>
  <c r="AN29" i="54" s="1"/>
  <c r="AO29" i="54" s="1"/>
  <c r="AP29" i="54" s="1"/>
  <c r="AQ29" i="54" s="1"/>
  <c r="AR29" i="54" s="1"/>
  <c r="AS29" i="54" s="1"/>
  <c r="AT29" i="54" s="1"/>
  <c r="AU29" i="54" s="1"/>
  <c r="AV29" i="54" s="1"/>
  <c r="AW29" i="54" s="1"/>
  <c r="AX29" i="54" s="1"/>
  <c r="AY29" i="54" s="1"/>
  <c r="AZ29" i="54" s="1"/>
  <c r="BA29" i="54" s="1"/>
  <c r="BB29" i="54" s="1"/>
  <c r="BC29" i="54" s="1"/>
  <c r="BD29" i="54" s="1"/>
  <c r="BE29" i="54" s="1"/>
  <c r="BF29" i="54" s="1"/>
  <c r="BG29" i="54" s="1"/>
  <c r="BH29" i="54" s="1"/>
  <c r="BI29" i="54" s="1"/>
  <c r="BJ29" i="54" s="1"/>
  <c r="BK29" i="54" s="1"/>
  <c r="BL29" i="54" s="1"/>
  <c r="BM29" i="54" s="1"/>
  <c r="BN29" i="54" s="1"/>
  <c r="P5" i="54"/>
  <c r="AF61" i="52" l="1"/>
  <c r="AG81" i="52"/>
  <c r="AF82" i="52"/>
  <c r="AG60" i="52"/>
  <c r="Q5" i="54"/>
  <c r="AG61" i="52" l="1"/>
  <c r="AH81" i="52"/>
  <c r="AI81" i="52" s="1"/>
  <c r="AG82" i="52"/>
  <c r="AH60" i="52"/>
  <c r="AI60" i="52" s="1"/>
  <c r="AJ60" i="52" s="1"/>
  <c r="AK60" i="52" s="1"/>
  <c r="AL60" i="52" s="1"/>
  <c r="AM60" i="52" s="1"/>
  <c r="AN60" i="52" s="1"/>
  <c r="AO60" i="52" s="1"/>
  <c r="AP60" i="52" s="1"/>
  <c r="AQ60" i="52" s="1"/>
  <c r="AR60" i="52" s="1"/>
  <c r="AS60" i="52" s="1"/>
  <c r="AT60" i="52" s="1"/>
  <c r="AU60" i="52" s="1"/>
  <c r="AV60" i="52" s="1"/>
  <c r="AW60" i="52" s="1"/>
  <c r="AX60" i="52" s="1"/>
  <c r="AY60" i="52" s="1"/>
  <c r="AZ60" i="52" s="1"/>
  <c r="BA60" i="52" s="1"/>
  <c r="BB60" i="52" s="1"/>
  <c r="BC60" i="52" s="1"/>
  <c r="BD60" i="52" s="1"/>
  <c r="BE60" i="52" s="1"/>
  <c r="BF60" i="52" s="1"/>
  <c r="BG60" i="52" s="1"/>
  <c r="BH60" i="52" s="1"/>
  <c r="BI60" i="52" s="1"/>
  <c r="BJ60" i="52" s="1"/>
  <c r="BK60" i="52" s="1"/>
  <c r="BL60" i="52" s="1"/>
  <c r="BM60" i="52" s="1"/>
  <c r="BN60" i="52" s="1"/>
  <c r="BO60" i="52" s="1"/>
  <c r="BP60" i="52" s="1"/>
  <c r="BQ60" i="52" s="1"/>
  <c r="BR60" i="52" s="1"/>
  <c r="BS60" i="52" s="1"/>
  <c r="R5" i="54"/>
  <c r="AJ81" i="52" l="1"/>
  <c r="AK81" i="52" s="1"/>
  <c r="AL81" i="52" s="1"/>
  <c r="AM81" i="52" s="1"/>
  <c r="AN81" i="52" s="1"/>
  <c r="AO81" i="52" s="1"/>
  <c r="AP81" i="52" s="1"/>
  <c r="AQ81" i="52" s="1"/>
  <c r="AR81" i="52" s="1"/>
  <c r="AS81" i="52" s="1"/>
  <c r="AT81" i="52" s="1"/>
  <c r="AU81" i="52" s="1"/>
  <c r="AV81" i="52" s="1"/>
  <c r="AW81" i="52" s="1"/>
  <c r="AX81" i="52" s="1"/>
  <c r="AY81" i="52" s="1"/>
  <c r="AZ81" i="52" s="1"/>
  <c r="BA81" i="52" s="1"/>
  <c r="BB81" i="52" s="1"/>
  <c r="BC81" i="52" s="1"/>
  <c r="BD81" i="52" s="1"/>
  <c r="BE81" i="52" s="1"/>
  <c r="BF81" i="52" s="1"/>
  <c r="BG81" i="52" s="1"/>
  <c r="BH81" i="52" s="1"/>
  <c r="BI81" i="52" s="1"/>
  <c r="BJ81" i="52" s="1"/>
  <c r="BK81" i="52" s="1"/>
  <c r="BL81" i="52" s="1"/>
  <c r="BM81" i="52" s="1"/>
  <c r="BN81" i="52" s="1"/>
  <c r="BO81" i="52" s="1"/>
  <c r="BP81" i="52" s="1"/>
  <c r="BQ81" i="52" s="1"/>
  <c r="BR81" i="52" s="1"/>
  <c r="BS81" i="52" s="1"/>
  <c r="AH82" i="52"/>
  <c r="AI82" i="52" s="1"/>
  <c r="AH61" i="52"/>
  <c r="AI61" i="52" s="1"/>
  <c r="AJ61" i="52" s="1"/>
  <c r="AK61" i="52" s="1"/>
  <c r="AL61" i="52" s="1"/>
  <c r="AM61" i="52" s="1"/>
  <c r="AN61" i="52" s="1"/>
  <c r="AO61" i="52" s="1"/>
  <c r="AP61" i="52" s="1"/>
  <c r="AQ61" i="52" s="1"/>
  <c r="AR61" i="52" s="1"/>
  <c r="AS61" i="52" s="1"/>
  <c r="AT61" i="52" s="1"/>
  <c r="AU61" i="52" s="1"/>
  <c r="AV61" i="52" s="1"/>
  <c r="AW61" i="52" s="1"/>
  <c r="AX61" i="52" s="1"/>
  <c r="AY61" i="52" s="1"/>
  <c r="AZ61" i="52" s="1"/>
  <c r="BA61" i="52" s="1"/>
  <c r="BB61" i="52" s="1"/>
  <c r="BC61" i="52" s="1"/>
  <c r="BD61" i="52" s="1"/>
  <c r="BE61" i="52" s="1"/>
  <c r="BF61" i="52" s="1"/>
  <c r="BG61" i="52" s="1"/>
  <c r="BH61" i="52" s="1"/>
  <c r="BI61" i="52" s="1"/>
  <c r="BJ61" i="52" s="1"/>
  <c r="BK61" i="52" s="1"/>
  <c r="BL61" i="52" s="1"/>
  <c r="BM61" i="52" s="1"/>
  <c r="BN61" i="52" s="1"/>
  <c r="BO61" i="52" s="1"/>
  <c r="BP61" i="52" s="1"/>
  <c r="BQ61" i="52" s="1"/>
  <c r="BR61" i="52" s="1"/>
  <c r="BS61" i="52" s="1"/>
  <c r="S5" i="54"/>
  <c r="AJ82" i="52" l="1"/>
  <c r="AK82" i="52" s="1"/>
  <c r="AL82" i="52" s="1"/>
  <c r="AM82" i="52" s="1"/>
  <c r="AN82" i="52" s="1"/>
  <c r="AO82" i="52" s="1"/>
  <c r="AP82" i="52" s="1"/>
  <c r="AQ82" i="52" s="1"/>
  <c r="AR82" i="52" s="1"/>
  <c r="AS82" i="52" s="1"/>
  <c r="AT82" i="52" s="1"/>
  <c r="AU82" i="52" s="1"/>
  <c r="AV82" i="52" s="1"/>
  <c r="AW82" i="52" s="1"/>
  <c r="AX82" i="52" s="1"/>
  <c r="AY82" i="52" s="1"/>
  <c r="AZ82" i="52" s="1"/>
  <c r="BA82" i="52" s="1"/>
  <c r="BB82" i="52" s="1"/>
  <c r="BC82" i="52" s="1"/>
  <c r="BD82" i="52" s="1"/>
  <c r="BE82" i="52" s="1"/>
  <c r="BF82" i="52" s="1"/>
  <c r="BG82" i="52" s="1"/>
  <c r="BH82" i="52" s="1"/>
  <c r="BI82" i="52" s="1"/>
  <c r="BJ82" i="52" s="1"/>
  <c r="BK82" i="52" s="1"/>
  <c r="BL82" i="52" s="1"/>
  <c r="BM82" i="52" s="1"/>
  <c r="BN82" i="52" s="1"/>
  <c r="BO82" i="52" s="1"/>
  <c r="BP82" i="52" s="1"/>
  <c r="BQ82" i="52" s="1"/>
  <c r="BR82" i="52" s="1"/>
  <c r="BS82" i="52" s="1"/>
  <c r="T5" i="54"/>
  <c r="U5" i="54" l="1"/>
  <c r="V5" i="54" l="1"/>
  <c r="W5" i="54" l="1"/>
  <c r="X5" i="54" l="1"/>
  <c r="Y5" i="54" l="1"/>
  <c r="Z5" i="54" l="1"/>
  <c r="AA5" i="54" l="1"/>
  <c r="AB5" i="54" l="1"/>
  <c r="AC5" i="54" l="1"/>
  <c r="AD5" i="54" l="1"/>
  <c r="AE5" i="54" l="1"/>
  <c r="AF5" i="54" l="1"/>
  <c r="AG5" i="54" l="1"/>
  <c r="AH5" i="54" l="1"/>
  <c r="AI5" i="54" l="1"/>
  <c r="AJ5" i="54" l="1"/>
  <c r="AK5" i="54" l="1"/>
  <c r="G92" i="52"/>
  <c r="H92" i="52" s="1"/>
  <c r="G5" i="52"/>
  <c r="G28" i="52" l="1"/>
  <c r="G7" i="52"/>
  <c r="G27" i="52"/>
  <c r="G6" i="52"/>
  <c r="AL5" i="54"/>
  <c r="H5" i="52"/>
  <c r="I92" i="52"/>
  <c r="H27" i="52" l="1"/>
  <c r="H6" i="52"/>
  <c r="H28" i="52"/>
  <c r="H7" i="52"/>
  <c r="AM5" i="54"/>
  <c r="G29" i="52"/>
  <c r="G8" i="52"/>
  <c r="I5" i="52"/>
  <c r="J92" i="52"/>
  <c r="I27" i="52" l="1"/>
  <c r="I6" i="52"/>
  <c r="I28" i="52"/>
  <c r="I7" i="52"/>
  <c r="AN5" i="54"/>
  <c r="H8" i="52"/>
  <c r="H19" i="52" s="1"/>
  <c r="H29" i="52"/>
  <c r="H40" i="52" s="1"/>
  <c r="G19" i="52"/>
  <c r="G40" i="52"/>
  <c r="J5" i="52"/>
  <c r="K92" i="52"/>
  <c r="J27" i="52" l="1"/>
  <c r="J28" i="52"/>
  <c r="J7" i="52"/>
  <c r="J6" i="52"/>
  <c r="AO5" i="54"/>
  <c r="K5" i="52"/>
  <c r="L5" i="52" s="1"/>
  <c r="I8" i="52"/>
  <c r="I29" i="52"/>
  <c r="L92" i="52"/>
  <c r="K28" i="52" l="1"/>
  <c r="K7" i="52"/>
  <c r="K27" i="52"/>
  <c r="K6" i="52"/>
  <c r="L28" i="52"/>
  <c r="L27" i="52"/>
  <c r="L6" i="52"/>
  <c r="L7" i="52"/>
  <c r="AP5" i="54"/>
  <c r="I19" i="52"/>
  <c r="J29" i="52"/>
  <c r="I40" i="52"/>
  <c r="J8" i="52"/>
  <c r="M92" i="52"/>
  <c r="M5" i="52"/>
  <c r="K8" i="52" l="1"/>
  <c r="K29" i="52"/>
  <c r="M27" i="52"/>
  <c r="M6" i="52"/>
  <c r="M28" i="52"/>
  <c r="M7" i="52"/>
  <c r="AQ5" i="54"/>
  <c r="L8" i="52"/>
  <c r="L19" i="52" s="1"/>
  <c r="K19" i="52"/>
  <c r="J19" i="52"/>
  <c r="L29" i="52"/>
  <c r="K40" i="52"/>
  <c r="J40" i="52"/>
  <c r="N5" i="52"/>
  <c r="N92" i="52"/>
  <c r="M29" i="52" l="1"/>
  <c r="N28" i="52"/>
  <c r="N7" i="52"/>
  <c r="N27" i="52"/>
  <c r="N6" i="52"/>
  <c r="AR5" i="54"/>
  <c r="M8" i="52"/>
  <c r="M19" i="52" s="1"/>
  <c r="L40" i="52"/>
  <c r="M40" i="52"/>
  <c r="O92" i="52"/>
  <c r="O5" i="52"/>
  <c r="O28" i="52" l="1"/>
  <c r="O7" i="52"/>
  <c r="O27" i="52"/>
  <c r="O6" i="52"/>
  <c r="AS5" i="54"/>
  <c r="N8" i="52"/>
  <c r="N19" i="52" s="1"/>
  <c r="N29" i="52"/>
  <c r="N40" i="52" s="1"/>
  <c r="P5" i="52"/>
  <c r="P92" i="52"/>
  <c r="P27" i="52" l="1"/>
  <c r="P6" i="52"/>
  <c r="P28" i="52"/>
  <c r="P7" i="52"/>
  <c r="AT5" i="54"/>
  <c r="O29" i="52"/>
  <c r="O40" i="52" s="1"/>
  <c r="O8" i="52"/>
  <c r="E93" i="52"/>
  <c r="Q92" i="52"/>
  <c r="Q5" i="52"/>
  <c r="P8" i="52" l="1"/>
  <c r="P19" i="52" s="1"/>
  <c r="Q27" i="52"/>
  <c r="Q6" i="52"/>
  <c r="Q28" i="52"/>
  <c r="Q7" i="52"/>
  <c r="AU5" i="54"/>
  <c r="O19" i="52"/>
  <c r="P29" i="52"/>
  <c r="R92" i="52"/>
  <c r="R5" i="52"/>
  <c r="R28" i="52" l="1"/>
  <c r="R7" i="52"/>
  <c r="R27" i="52"/>
  <c r="R6" i="52"/>
  <c r="AV5" i="54"/>
  <c r="P40" i="52"/>
  <c r="Q8" i="52"/>
  <c r="Q29" i="52"/>
  <c r="S5" i="52"/>
  <c r="S92" i="52"/>
  <c r="S28" i="52" l="1"/>
  <c r="S7" i="52"/>
  <c r="S27" i="52"/>
  <c r="S6" i="52"/>
  <c r="AW5" i="54"/>
  <c r="R8" i="52"/>
  <c r="R19" i="52" s="1"/>
  <c r="R29" i="52"/>
  <c r="R40" i="52" s="1"/>
  <c r="Q19" i="52"/>
  <c r="Q40" i="52"/>
  <c r="T5" i="52"/>
  <c r="T92" i="52"/>
  <c r="S8" i="52" l="1"/>
  <c r="S19" i="52" s="1"/>
  <c r="T27" i="52"/>
  <c r="T6" i="52"/>
  <c r="T28" i="52"/>
  <c r="T7" i="52"/>
  <c r="AX5" i="54"/>
  <c r="S29" i="52"/>
  <c r="S40" i="52" s="1"/>
  <c r="U92" i="52"/>
  <c r="U5" i="52"/>
  <c r="U27" i="52" l="1"/>
  <c r="U6" i="52"/>
  <c r="U28" i="52"/>
  <c r="U7" i="52"/>
  <c r="AY5" i="54"/>
  <c r="T8" i="52"/>
  <c r="T19" i="52" s="1"/>
  <c r="T29" i="52"/>
  <c r="T40" i="52" s="1"/>
  <c r="V5" i="52"/>
  <c r="V92" i="52"/>
  <c r="V28" i="52" l="1"/>
  <c r="V7" i="52"/>
  <c r="V27" i="52"/>
  <c r="V6" i="52"/>
  <c r="AZ5" i="54"/>
  <c r="U8" i="52"/>
  <c r="U19" i="52" s="1"/>
  <c r="U29" i="52"/>
  <c r="W5" i="52"/>
  <c r="W92" i="52"/>
  <c r="W28" i="52" l="1"/>
  <c r="W7" i="52"/>
  <c r="W27" i="52"/>
  <c r="W6" i="52"/>
  <c r="BA5" i="54"/>
  <c r="V8" i="52"/>
  <c r="V19" i="52" s="1"/>
  <c r="U40" i="52"/>
  <c r="V29" i="52"/>
  <c r="X92" i="52"/>
  <c r="X5" i="52"/>
  <c r="X27" i="52" l="1"/>
  <c r="X6" i="52"/>
  <c r="X28" i="52"/>
  <c r="X7" i="52"/>
  <c r="BB5" i="54"/>
  <c r="W29" i="52"/>
  <c r="W40" i="52" s="1"/>
  <c r="V40" i="52"/>
  <c r="W8" i="52"/>
  <c r="Y5" i="52"/>
  <c r="Y92" i="52"/>
  <c r="Y27" i="52" l="1"/>
  <c r="Y6" i="52"/>
  <c r="Y28" i="52"/>
  <c r="Y7" i="52"/>
  <c r="BC5" i="54"/>
  <c r="X8" i="52"/>
  <c r="W19" i="52"/>
  <c r="X29" i="52"/>
  <c r="Z92" i="52"/>
  <c r="Z5" i="52"/>
  <c r="Z27" i="52" l="1"/>
  <c r="Z28" i="52"/>
  <c r="Z7" i="52"/>
  <c r="Z6" i="52"/>
  <c r="BD5" i="54"/>
  <c r="Y8" i="52"/>
  <c r="Y19" i="52" s="1"/>
  <c r="X40" i="52"/>
  <c r="Y29" i="52"/>
  <c r="X19" i="52"/>
  <c r="AA5" i="52"/>
  <c r="AA92" i="52"/>
  <c r="AA28" i="52" l="1"/>
  <c r="AA7" i="52"/>
  <c r="AA27" i="52"/>
  <c r="AA6" i="52"/>
  <c r="BE5" i="54"/>
  <c r="Z29" i="52"/>
  <c r="Z40" i="52" s="1"/>
  <c r="Z8" i="52"/>
  <c r="Z19" i="52" s="1"/>
  <c r="Y40" i="52"/>
  <c r="AB92" i="52"/>
  <c r="AB5" i="52"/>
  <c r="AB28" i="52" l="1"/>
  <c r="AB27" i="52"/>
  <c r="AB6" i="52"/>
  <c r="AB7" i="52"/>
  <c r="BF5" i="54"/>
  <c r="AA8" i="52"/>
  <c r="AA29" i="52"/>
  <c r="AC5" i="52"/>
  <c r="AC92" i="52"/>
  <c r="AB8" i="52" l="1"/>
  <c r="AB19" i="52" s="1"/>
  <c r="AC27" i="52"/>
  <c r="AC6" i="52"/>
  <c r="AC28" i="52"/>
  <c r="AC7" i="52"/>
  <c r="BG5" i="54"/>
  <c r="AB29" i="52"/>
  <c r="AB40" i="52" s="1"/>
  <c r="AA40" i="52"/>
  <c r="AA19" i="52"/>
  <c r="AD5" i="52"/>
  <c r="AD92" i="52"/>
  <c r="AD28" i="52" l="1"/>
  <c r="AD7" i="52"/>
  <c r="AD27" i="52"/>
  <c r="AD6" i="52"/>
  <c r="BH5" i="54"/>
  <c r="AC29" i="52"/>
  <c r="AC40" i="52" s="1"/>
  <c r="AC8" i="52"/>
  <c r="AE92" i="52"/>
  <c r="AE5" i="52"/>
  <c r="AE28" i="52" l="1"/>
  <c r="AE7" i="52"/>
  <c r="AE27" i="52"/>
  <c r="AE6" i="52"/>
  <c r="BI5" i="54"/>
  <c r="AC19" i="52"/>
  <c r="AD29" i="52"/>
  <c r="AD8" i="52"/>
  <c r="AF5" i="52"/>
  <c r="AF92" i="52"/>
  <c r="AF27" i="52" l="1"/>
  <c r="AF6" i="52"/>
  <c r="AF28" i="52"/>
  <c r="AF7" i="52"/>
  <c r="BJ5" i="54"/>
  <c r="AE8" i="52"/>
  <c r="AE19" i="52" s="1"/>
  <c r="AD19" i="52"/>
  <c r="AD40" i="52"/>
  <c r="AE29" i="52"/>
  <c r="AG92" i="52"/>
  <c r="AG5" i="52"/>
  <c r="AF8" i="52" l="1"/>
  <c r="AF19" i="52" s="1"/>
  <c r="AG27" i="52"/>
  <c r="AG6" i="52"/>
  <c r="AG28" i="52"/>
  <c r="AG7" i="52"/>
  <c r="BK5" i="54"/>
  <c r="AF29" i="52"/>
  <c r="AE40" i="52"/>
  <c r="AH5" i="52"/>
  <c r="AH92" i="52"/>
  <c r="AI92" i="52" s="1"/>
  <c r="AJ92" i="52" s="1"/>
  <c r="AK92" i="52" s="1"/>
  <c r="AL92" i="52" s="1"/>
  <c r="AM92" i="52" s="1"/>
  <c r="AN92" i="52" s="1"/>
  <c r="AO92" i="52" s="1"/>
  <c r="AP92" i="52" s="1"/>
  <c r="AQ92" i="52" s="1"/>
  <c r="AR92" i="52" s="1"/>
  <c r="AS92" i="52" s="1"/>
  <c r="AT92" i="52" s="1"/>
  <c r="AU92" i="52" s="1"/>
  <c r="AV92" i="52" s="1"/>
  <c r="AW92" i="52" s="1"/>
  <c r="AX92" i="52" s="1"/>
  <c r="AY92" i="52" s="1"/>
  <c r="AZ92" i="52" s="1"/>
  <c r="BA92" i="52" s="1"/>
  <c r="BB92" i="52" s="1"/>
  <c r="BC92" i="52" s="1"/>
  <c r="BD92" i="52" s="1"/>
  <c r="BE92" i="52" s="1"/>
  <c r="BF92" i="52" s="1"/>
  <c r="BG92" i="52" s="1"/>
  <c r="BH92" i="52" s="1"/>
  <c r="BI92" i="52" s="1"/>
  <c r="BJ92" i="52" s="1"/>
  <c r="BK92" i="52" s="1"/>
  <c r="BL92" i="52" s="1"/>
  <c r="BM92" i="52" s="1"/>
  <c r="BN92" i="52" s="1"/>
  <c r="AH28" i="52" l="1"/>
  <c r="AH7" i="52"/>
  <c r="AH27" i="52"/>
  <c r="AH6" i="52"/>
  <c r="BL5" i="54"/>
  <c r="AI5" i="52"/>
  <c r="AJ5" i="52" s="1"/>
  <c r="AG29" i="52"/>
  <c r="AF40" i="52"/>
  <c r="AG8" i="52"/>
  <c r="AJ27" i="52" l="1"/>
  <c r="AJ6" i="52"/>
  <c r="AJ28" i="52"/>
  <c r="AJ7" i="52"/>
  <c r="AI28" i="52"/>
  <c r="AI7" i="52"/>
  <c r="AI27" i="52"/>
  <c r="AI6" i="52"/>
  <c r="BM5" i="54"/>
  <c r="AK5" i="52"/>
  <c r="AH8" i="52"/>
  <c r="AG19" i="52"/>
  <c r="AH29" i="52"/>
  <c r="AG40" i="52"/>
  <c r="AI8" i="52" l="1"/>
  <c r="AI29" i="52"/>
  <c r="AI40" i="52" s="1"/>
  <c r="AK27" i="52"/>
  <c r="AK6" i="52"/>
  <c r="AK28" i="52"/>
  <c r="AK7" i="52"/>
  <c r="BN5" i="54"/>
  <c r="AE22" i="52"/>
  <c r="AJ8" i="52"/>
  <c r="AI22" i="52" s="1"/>
  <c r="AB22" i="52"/>
  <c r="AG15" i="52"/>
  <c r="Y22" i="52"/>
  <c r="AA15" i="52"/>
  <c r="AC22" i="52"/>
  <c r="AJ29" i="52"/>
  <c r="AI19" i="52"/>
  <c r="AL5" i="52"/>
  <c r="AH43" i="52"/>
  <c r="F43" i="52"/>
  <c r="K43" i="52"/>
  <c r="L36" i="52"/>
  <c r="P36" i="52"/>
  <c r="Q43" i="52"/>
  <c r="T43" i="52"/>
  <c r="W43" i="52"/>
  <c r="AF15" i="52"/>
  <c r="AC15" i="52"/>
  <c r="AH22" i="52"/>
  <c r="F15" i="52"/>
  <c r="F22" i="52"/>
  <c r="G22" i="52"/>
  <c r="H22" i="52"/>
  <c r="G15" i="52"/>
  <c r="H15" i="52"/>
  <c r="K22" i="52"/>
  <c r="I15" i="52"/>
  <c r="J22" i="52"/>
  <c r="J15" i="52"/>
  <c r="L22" i="52"/>
  <c r="L15" i="52"/>
  <c r="M15" i="52"/>
  <c r="K15" i="52"/>
  <c r="I22" i="52"/>
  <c r="M22" i="52"/>
  <c r="N15" i="52"/>
  <c r="O22" i="52"/>
  <c r="P22" i="52"/>
  <c r="N22" i="52"/>
  <c r="O15" i="52"/>
  <c r="R15" i="52"/>
  <c r="Q15" i="52"/>
  <c r="R22" i="52"/>
  <c r="P15" i="52"/>
  <c r="Q22" i="52"/>
  <c r="T22" i="52"/>
  <c r="S22" i="52"/>
  <c r="S15" i="52"/>
  <c r="T15" i="52"/>
  <c r="W15" i="52"/>
  <c r="U15" i="52"/>
  <c r="V15" i="52"/>
  <c r="U22" i="52"/>
  <c r="Y15" i="52"/>
  <c r="X22" i="52"/>
  <c r="W22" i="52"/>
  <c r="V22" i="52"/>
  <c r="X15" i="52"/>
  <c r="AB36" i="52"/>
  <c r="AH40" i="52"/>
  <c r="AA43" i="52"/>
  <c r="AF36" i="52"/>
  <c r="AB15" i="52"/>
  <c r="AA22" i="52"/>
  <c r="AE15" i="52"/>
  <c r="AF22" i="52"/>
  <c r="AG36" i="52"/>
  <c r="AD15" i="52"/>
  <c r="AD22" i="52"/>
  <c r="Z15" i="52"/>
  <c r="Z22" i="52"/>
  <c r="AH15" i="52"/>
  <c r="AG22" i="52"/>
  <c r="AH19" i="52"/>
  <c r="G97" i="52"/>
  <c r="F97" i="52"/>
  <c r="Z43" i="52" l="1"/>
  <c r="Y36" i="52"/>
  <c r="V43" i="52"/>
  <c r="S36" i="52"/>
  <c r="P43" i="52"/>
  <c r="O36" i="52"/>
  <c r="J36" i="52"/>
  <c r="M43" i="52"/>
  <c r="F36" i="52"/>
  <c r="Y43" i="52"/>
  <c r="AE43" i="52"/>
  <c r="AH36" i="52"/>
  <c r="X43" i="52"/>
  <c r="W36" i="52"/>
  <c r="S43" i="52"/>
  <c r="O43" i="52"/>
  <c r="M36" i="52"/>
  <c r="I43" i="52"/>
  <c r="H36" i="52"/>
  <c r="H43" i="52"/>
  <c r="Z36" i="52"/>
  <c r="AA36" i="52"/>
  <c r="AG43" i="52"/>
  <c r="X36" i="52"/>
  <c r="U43" i="52"/>
  <c r="R43" i="52"/>
  <c r="R36" i="52"/>
  <c r="L43" i="52"/>
  <c r="J43" i="52"/>
  <c r="G36" i="52"/>
  <c r="AC36" i="52"/>
  <c r="AD36" i="52"/>
  <c r="AC43" i="52"/>
  <c r="AB43" i="52"/>
  <c r="AD43" i="52"/>
  <c r="V36" i="52"/>
  <c r="U36" i="52"/>
  <c r="T36" i="52"/>
  <c r="Q36" i="52"/>
  <c r="N43" i="52"/>
  <c r="N36" i="52"/>
  <c r="K36" i="52"/>
  <c r="I36" i="52"/>
  <c r="G43" i="52"/>
  <c r="AF43" i="52"/>
  <c r="AE36" i="52"/>
  <c r="AL27" i="52"/>
  <c r="AL28" i="52"/>
  <c r="AL7" i="52"/>
  <c r="AL6" i="52"/>
  <c r="AI15" i="52"/>
  <c r="AJ19" i="52"/>
  <c r="AJ40" i="52"/>
  <c r="AI36" i="52"/>
  <c r="AI43" i="52"/>
  <c r="AK8" i="52"/>
  <c r="AM5" i="52"/>
  <c r="AK29" i="52"/>
  <c r="F10" i="52" a="1"/>
  <c r="F10" i="52" s="1"/>
  <c r="H97" i="52"/>
  <c r="F31" i="52" l="1" a="1"/>
  <c r="F31" i="52" s="1"/>
  <c r="F32" i="52" s="1"/>
  <c r="AM28" i="52"/>
  <c r="AM7" i="52"/>
  <c r="AM27" i="52"/>
  <c r="AM6" i="52"/>
  <c r="AL29" i="52"/>
  <c r="AL40" i="52" s="1"/>
  <c r="AL8" i="52"/>
  <c r="AK22" i="52" s="1"/>
  <c r="AK40" i="52"/>
  <c r="AJ43" i="52"/>
  <c r="AN5" i="52"/>
  <c r="AJ36" i="52"/>
  <c r="AK19" i="52"/>
  <c r="AJ22" i="52"/>
  <c r="AJ15" i="52"/>
  <c r="G10" i="52" a="1"/>
  <c r="G10" i="52" s="1"/>
  <c r="G11" i="52" s="1"/>
  <c r="F11" i="52"/>
  <c r="F25" i="52"/>
  <c r="I97" i="52"/>
  <c r="G31" i="52" l="1" a="1"/>
  <c r="G31" i="52" s="1"/>
  <c r="G32" i="52" s="1"/>
  <c r="F46" i="52"/>
  <c r="AN27" i="52"/>
  <c r="AN6" i="52"/>
  <c r="AN28" i="52"/>
  <c r="AN7" i="52"/>
  <c r="AK15" i="52"/>
  <c r="AK36" i="52"/>
  <c r="AL19" i="52"/>
  <c r="AK43" i="52"/>
  <c r="AM29" i="52"/>
  <c r="AL36" i="52" s="1"/>
  <c r="AO5" i="52"/>
  <c r="AM8" i="52"/>
  <c r="G23" i="52"/>
  <c r="J97" i="52"/>
  <c r="G44" i="52" l="1"/>
  <c r="AN8" i="52"/>
  <c r="AM22" i="52" s="1"/>
  <c r="AO27" i="52"/>
  <c r="AO6" i="52"/>
  <c r="AO28" i="52"/>
  <c r="AO7" i="52"/>
  <c r="AL43" i="52"/>
  <c r="AM40" i="52"/>
  <c r="AM19" i="52"/>
  <c r="AM15" i="52"/>
  <c r="AL22" i="52"/>
  <c r="AL15" i="52"/>
  <c r="AP5" i="52"/>
  <c r="AN29" i="52"/>
  <c r="K97" i="52"/>
  <c r="AN19" i="52" l="1"/>
  <c r="AP28" i="52"/>
  <c r="AP7" i="52"/>
  <c r="AP27" i="52"/>
  <c r="AP6" i="52"/>
  <c r="AN40" i="52"/>
  <c r="AM43" i="52"/>
  <c r="AM36" i="52"/>
  <c r="AO29" i="52"/>
  <c r="AQ5" i="52"/>
  <c r="AO8" i="52"/>
  <c r="L97" i="52"/>
  <c r="AQ28" i="52" l="1"/>
  <c r="AQ7" i="52"/>
  <c r="AQ27" i="52"/>
  <c r="AQ6" i="52"/>
  <c r="E2" i="54"/>
  <c r="AO19" i="52"/>
  <c r="AN22" i="52"/>
  <c r="AN15" i="52"/>
  <c r="AN43" i="52"/>
  <c r="AP8" i="52"/>
  <c r="AO40" i="52"/>
  <c r="AR5" i="52"/>
  <c r="AP29" i="52"/>
  <c r="AN36" i="52"/>
  <c r="M97" i="52"/>
  <c r="AR27" i="52" l="1"/>
  <c r="AR6" i="52"/>
  <c r="AR28" i="52"/>
  <c r="AR7" i="52"/>
  <c r="AQ8" i="52"/>
  <c r="AQ19" i="52" s="1"/>
  <c r="AP19" i="52"/>
  <c r="AS5" i="52"/>
  <c r="AO36" i="52"/>
  <c r="AO22" i="52"/>
  <c r="AO15" i="52"/>
  <c r="AP40" i="52"/>
  <c r="AO43" i="52"/>
  <c r="AQ29" i="52"/>
  <c r="N97" i="52"/>
  <c r="AS27" i="52" l="1"/>
  <c r="AS6" i="52"/>
  <c r="AS28" i="52"/>
  <c r="AS7" i="52"/>
  <c r="AP22" i="52"/>
  <c r="AP15" i="52"/>
  <c r="AR8" i="52"/>
  <c r="AQ22" i="52" s="1"/>
  <c r="AQ40" i="52"/>
  <c r="AP43" i="52"/>
  <c r="AT5" i="52"/>
  <c r="AP36" i="52"/>
  <c r="AR29" i="52"/>
  <c r="O97" i="52"/>
  <c r="AS8" i="52" l="1"/>
  <c r="AT28" i="52"/>
  <c r="AT7" i="52"/>
  <c r="AT27" i="52"/>
  <c r="AT6" i="52"/>
  <c r="AQ15" i="52"/>
  <c r="AR19" i="52"/>
  <c r="AS19" i="52"/>
  <c r="AR22" i="52"/>
  <c r="AS29" i="52"/>
  <c r="AR36" i="52" s="1"/>
  <c r="AR40" i="52"/>
  <c r="AQ43" i="52"/>
  <c r="AR15" i="52"/>
  <c r="AU5" i="52"/>
  <c r="AQ36" i="52"/>
  <c r="P97" i="52"/>
  <c r="AU28" i="52" l="1"/>
  <c r="AU7" i="52"/>
  <c r="AU27" i="52"/>
  <c r="AU6" i="52"/>
  <c r="AT8" i="52"/>
  <c r="AS40" i="52"/>
  <c r="AR43" i="52"/>
  <c r="AV5" i="52"/>
  <c r="AT29" i="52"/>
  <c r="Q97" i="52"/>
  <c r="AU29" i="52" l="1"/>
  <c r="AT43" i="52" s="1"/>
  <c r="AV28" i="52"/>
  <c r="AV27" i="52"/>
  <c r="AV6" i="52"/>
  <c r="AV7" i="52"/>
  <c r="AT40" i="52"/>
  <c r="AS43" i="52"/>
  <c r="AT19" i="52"/>
  <c r="AS22" i="52"/>
  <c r="AS15" i="52"/>
  <c r="AU8" i="52"/>
  <c r="AW5" i="52"/>
  <c r="AS36" i="52"/>
  <c r="R97" i="52"/>
  <c r="AU40" i="52" l="1"/>
  <c r="AT36" i="52"/>
  <c r="AW27" i="52"/>
  <c r="AW6" i="52"/>
  <c r="AW28" i="52"/>
  <c r="AW7" i="52"/>
  <c r="AU19" i="52"/>
  <c r="AT22" i="52"/>
  <c r="AT15" i="52"/>
  <c r="AX5" i="52"/>
  <c r="AV8" i="52"/>
  <c r="AU15" i="52" s="1"/>
  <c r="AV29" i="52"/>
  <c r="S97" i="52"/>
  <c r="AX27" i="52" l="1"/>
  <c r="AX28" i="52"/>
  <c r="AX7" i="52"/>
  <c r="AX6" i="52"/>
  <c r="AW29" i="52"/>
  <c r="AV36" i="52" s="1"/>
  <c r="AY5" i="52"/>
  <c r="AV40" i="52"/>
  <c r="AU43" i="52"/>
  <c r="AU36" i="52"/>
  <c r="AV19" i="52"/>
  <c r="AU22" i="52"/>
  <c r="AW8" i="52"/>
  <c r="T97" i="52"/>
  <c r="AY28" i="52" l="1"/>
  <c r="AY7" i="52"/>
  <c r="AY27" i="52"/>
  <c r="AY6" i="52"/>
  <c r="AW40" i="52"/>
  <c r="AV43" i="52"/>
  <c r="AX29" i="52"/>
  <c r="AZ5" i="52"/>
  <c r="AW19" i="52"/>
  <c r="AV22" i="52"/>
  <c r="AV15" i="52"/>
  <c r="AX8" i="52"/>
  <c r="U97" i="52"/>
  <c r="AY29" i="52" l="1"/>
  <c r="AY40" i="52" s="1"/>
  <c r="AZ27" i="52"/>
  <c r="AZ6" i="52"/>
  <c r="AZ28" i="52"/>
  <c r="AZ7" i="52"/>
  <c r="AX19" i="52"/>
  <c r="AW22" i="52"/>
  <c r="AW15" i="52"/>
  <c r="AX40" i="52"/>
  <c r="AW43" i="52"/>
  <c r="AW36" i="52"/>
  <c r="BA5" i="52"/>
  <c r="AY8" i="52"/>
  <c r="V97" i="52"/>
  <c r="AX43" i="52" l="1"/>
  <c r="AX36" i="52"/>
  <c r="BA27" i="52"/>
  <c r="BA6" i="52"/>
  <c r="BA28" i="52"/>
  <c r="BA7" i="52"/>
  <c r="AZ29" i="52"/>
  <c r="AZ40" i="52" s="1"/>
  <c r="AY19" i="52"/>
  <c r="AX22" i="52"/>
  <c r="BB5" i="52"/>
  <c r="AZ8" i="52"/>
  <c r="AX15" i="52"/>
  <c r="W97" i="52"/>
  <c r="BB28" i="52" l="1"/>
  <c r="BB7" i="52"/>
  <c r="BB27" i="52"/>
  <c r="BB6" i="52"/>
  <c r="AY36" i="52"/>
  <c r="AY43" i="52"/>
  <c r="BA29" i="52"/>
  <c r="AZ43" i="52" s="1"/>
  <c r="BA8" i="52"/>
  <c r="AZ22" i="52" s="1"/>
  <c r="AZ19" i="52"/>
  <c r="AY22" i="52"/>
  <c r="BC5" i="52"/>
  <c r="AY15" i="52"/>
  <c r="X97" i="52"/>
  <c r="BB8" i="52" l="1"/>
  <c r="BC28" i="52"/>
  <c r="BC7" i="52"/>
  <c r="BC27" i="52"/>
  <c r="BC6" i="52"/>
  <c r="BA40" i="52"/>
  <c r="AZ36" i="52"/>
  <c r="BA15" i="52"/>
  <c r="BA19" i="52"/>
  <c r="AZ15" i="52"/>
  <c r="BB19" i="52"/>
  <c r="BA22" i="52"/>
  <c r="BB29" i="52"/>
  <c r="BD5" i="52"/>
  <c r="Y97" i="52"/>
  <c r="BC8" i="52" l="1"/>
  <c r="BB15" i="52" s="1"/>
  <c r="BC29" i="52"/>
  <c r="BB43" i="52" s="1"/>
  <c r="BD27" i="52"/>
  <c r="BD6" i="52"/>
  <c r="BD28" i="52"/>
  <c r="BD7" i="52"/>
  <c r="BB40" i="52"/>
  <c r="BA43" i="52"/>
  <c r="BA36" i="52"/>
  <c r="BC19" i="52"/>
  <c r="BE5" i="52"/>
  <c r="Z97" i="52"/>
  <c r="BC40" i="52" l="1"/>
  <c r="BB36" i="52"/>
  <c r="BB22" i="52"/>
  <c r="BE27" i="52"/>
  <c r="BE6" i="52"/>
  <c r="BE28" i="52"/>
  <c r="BE7" i="52"/>
  <c r="BD29" i="52"/>
  <c r="BD8" i="52"/>
  <c r="BF5" i="52"/>
  <c r="AA97" i="52"/>
  <c r="BE29" i="52" l="1"/>
  <c r="BE40" i="52" s="1"/>
  <c r="BF28" i="52"/>
  <c r="BF7" i="52"/>
  <c r="BF27" i="52"/>
  <c r="BF6" i="52"/>
  <c r="BG5" i="52"/>
  <c r="BC36" i="52"/>
  <c r="BD40" i="52"/>
  <c r="BD36" i="52"/>
  <c r="BC43" i="52"/>
  <c r="BE8" i="52"/>
  <c r="BD15" i="52" s="1"/>
  <c r="BD19" i="52"/>
  <c r="BC22" i="52"/>
  <c r="BC15" i="52"/>
  <c r="AB97" i="52"/>
  <c r="BD43" i="52" l="1"/>
  <c r="BF29" i="52"/>
  <c r="BE43" i="52" s="1"/>
  <c r="BG28" i="52"/>
  <c r="BG7" i="52"/>
  <c r="BG27" i="52"/>
  <c r="BG6" i="52"/>
  <c r="BF8" i="52"/>
  <c r="BE22" i="52" s="1"/>
  <c r="BE19" i="52"/>
  <c r="BD22" i="52"/>
  <c r="BE36" i="52"/>
  <c r="BH5" i="52"/>
  <c r="AC97" i="52"/>
  <c r="BF40" i="52" l="1"/>
  <c r="BG29" i="52"/>
  <c r="BF43" i="52" s="1"/>
  <c r="BH27" i="52"/>
  <c r="BH6" i="52"/>
  <c r="BH7" i="52"/>
  <c r="BH28" i="52"/>
  <c r="BE15" i="52"/>
  <c r="BF19" i="52"/>
  <c r="BG8" i="52"/>
  <c r="BG19" i="52" s="1"/>
  <c r="BI5" i="52"/>
  <c r="AD97" i="52"/>
  <c r="BG40" i="52" l="1"/>
  <c r="BF36" i="52"/>
  <c r="BI27" i="52"/>
  <c r="BI6" i="52"/>
  <c r="BI28" i="52"/>
  <c r="BI7" i="52"/>
  <c r="BF15" i="52"/>
  <c r="BF22" i="52"/>
  <c r="BH8" i="52"/>
  <c r="BH29" i="52"/>
  <c r="BJ5" i="52"/>
  <c r="AE97" i="52"/>
  <c r="BI29" i="52" l="1"/>
  <c r="BH36" i="52" s="1"/>
  <c r="BI8" i="52"/>
  <c r="BI19" i="52" s="1"/>
  <c r="BJ27" i="52"/>
  <c r="BJ28" i="52"/>
  <c r="BJ7" i="52"/>
  <c r="BJ6" i="52"/>
  <c r="BH40" i="52"/>
  <c r="BG43" i="52"/>
  <c r="BG36" i="52"/>
  <c r="BK5" i="52"/>
  <c r="BH19" i="52"/>
  <c r="BG22" i="52"/>
  <c r="BG15" i="52"/>
  <c r="AF97" i="52"/>
  <c r="BH43" i="52" l="1"/>
  <c r="BH15" i="52"/>
  <c r="BI40" i="52"/>
  <c r="BH22" i="52"/>
  <c r="BK28" i="52"/>
  <c r="BK7" i="52"/>
  <c r="BK27" i="52"/>
  <c r="BK6" i="52"/>
  <c r="BJ8" i="52"/>
  <c r="BJ29" i="52"/>
  <c r="BL5" i="52"/>
  <c r="AG97" i="52"/>
  <c r="BL7" i="52" l="1"/>
  <c r="BL27" i="52"/>
  <c r="BL6" i="52"/>
  <c r="BL28" i="52"/>
  <c r="BK29" i="52"/>
  <c r="BK40" i="52" s="1"/>
  <c r="BK8" i="52"/>
  <c r="BJ22" i="52" s="1"/>
  <c r="BM5" i="52"/>
  <c r="BJ40" i="52"/>
  <c r="BI43" i="52"/>
  <c r="BI36" i="52"/>
  <c r="BJ19" i="52"/>
  <c r="BI22" i="52"/>
  <c r="BI15" i="52"/>
  <c r="AH97" i="52"/>
  <c r="BL29" i="52" l="1"/>
  <c r="BK36" i="52" s="1"/>
  <c r="BM27" i="52"/>
  <c r="BM6" i="52"/>
  <c r="BM28" i="52"/>
  <c r="BM7" i="52"/>
  <c r="BJ15" i="52"/>
  <c r="BJ36" i="52"/>
  <c r="BJ43" i="52"/>
  <c r="BK19" i="52"/>
  <c r="BL8" i="52"/>
  <c r="BN5" i="52"/>
  <c r="BK43" i="52" l="1"/>
  <c r="BL40" i="52"/>
  <c r="BM29" i="52"/>
  <c r="BL43" i="52" s="1"/>
  <c r="BN28" i="52"/>
  <c r="BN7" i="52"/>
  <c r="BN27" i="52"/>
  <c r="BN6" i="52"/>
  <c r="BM8" i="52"/>
  <c r="BL15" i="52" s="1"/>
  <c r="BL19" i="52"/>
  <c r="BK22" i="52"/>
  <c r="BK15" i="52"/>
  <c r="R94" i="52"/>
  <c r="AA94" i="52"/>
  <c r="X94" i="52"/>
  <c r="AD94" i="52"/>
  <c r="Q94" i="52"/>
  <c r="F94" i="52"/>
  <c r="I94" i="52"/>
  <c r="Z94" i="52"/>
  <c r="W94" i="52"/>
  <c r="AF94" i="52"/>
  <c r="N94" i="52"/>
  <c r="L94" i="52"/>
  <c r="H94" i="52"/>
  <c r="AH94" i="52"/>
  <c r="AE94" i="52"/>
  <c r="T94" i="52"/>
  <c r="O94" i="52"/>
  <c r="P94" i="52"/>
  <c r="M94" i="52"/>
  <c r="K94" i="52"/>
  <c r="AG94" i="52"/>
  <c r="V94" i="52"/>
  <c r="U94" i="52"/>
  <c r="S94" i="52"/>
  <c r="J94" i="52"/>
  <c r="G94" i="52"/>
  <c r="BL36" i="52" l="1"/>
  <c r="BM40" i="52"/>
  <c r="BO28" i="52"/>
  <c r="BO7" i="52"/>
  <c r="BO27" i="52"/>
  <c r="BO6" i="52"/>
  <c r="BN8" i="52"/>
  <c r="BN29" i="52"/>
  <c r="BM19" i="52"/>
  <c r="BL22" i="52"/>
  <c r="BO8" i="52" l="1"/>
  <c r="BO19" i="52" s="1"/>
  <c r="BO29" i="52"/>
  <c r="BN43" i="52" s="1"/>
  <c r="BP27" i="52"/>
  <c r="BP6" i="52"/>
  <c r="BP28" i="52"/>
  <c r="BP7" i="52"/>
  <c r="BO40" i="52"/>
  <c r="BN40" i="52"/>
  <c r="BM43" i="52"/>
  <c r="BM36" i="52"/>
  <c r="BM15" i="52"/>
  <c r="BN19" i="52"/>
  <c r="BM22" i="52"/>
  <c r="BN22" i="52" l="1"/>
  <c r="BN15" i="52"/>
  <c r="BN36" i="52"/>
  <c r="BQ27" i="52"/>
  <c r="BQ6" i="52"/>
  <c r="BQ28" i="52"/>
  <c r="BQ7" i="52"/>
  <c r="BP29" i="52"/>
  <c r="BO36" i="52" s="1"/>
  <c r="BP8" i="52"/>
  <c r="BQ8" i="52" l="1"/>
  <c r="BP15" i="52" s="1"/>
  <c r="BR28" i="52"/>
  <c r="BR7" i="52"/>
  <c r="BR27" i="52"/>
  <c r="BR6" i="52"/>
  <c r="BP40" i="52"/>
  <c r="BO43" i="52"/>
  <c r="BQ29" i="52"/>
  <c r="BP19" i="52"/>
  <c r="BO22" i="52"/>
  <c r="BO15" i="52"/>
  <c r="AB94" i="52"/>
  <c r="Y94" i="52"/>
  <c r="AC94" i="52"/>
  <c r="BP22" i="52" l="1"/>
  <c r="BQ19" i="52"/>
  <c r="BS28" i="52"/>
  <c r="BS7" i="52"/>
  <c r="BS27" i="52"/>
  <c r="BS6" i="52"/>
  <c r="BR29" i="52"/>
  <c r="BQ36" i="52" s="1"/>
  <c r="BR8" i="52"/>
  <c r="BQ40" i="52"/>
  <c r="BP43" i="52"/>
  <c r="BP36" i="52"/>
  <c r="E2" i="52"/>
  <c r="BR40" i="52" l="1"/>
  <c r="BQ43" i="52"/>
  <c r="BS29" i="52"/>
  <c r="BR43" i="52" s="1"/>
  <c r="BS8" i="52"/>
  <c r="BR15" i="52" s="1"/>
  <c r="BR19" i="52"/>
  <c r="BQ22" i="52"/>
  <c r="BS16" i="52"/>
  <c r="BQ15" i="52"/>
  <c r="AI37" i="52"/>
  <c r="AI33" i="52" s="1"/>
  <c r="AJ16" i="52"/>
  <c r="AJ12" i="52" s="1"/>
  <c r="G37" i="52"/>
  <c r="G33" i="52" s="1"/>
  <c r="I16" i="52"/>
  <c r="I12" i="52" s="1"/>
  <c r="M16" i="52"/>
  <c r="M12" i="52" s="1"/>
  <c r="K16" i="52"/>
  <c r="K12" i="52" s="1"/>
  <c r="O37" i="52"/>
  <c r="O33" i="52" s="1"/>
  <c r="Q37" i="52"/>
  <c r="Q33" i="52" s="1"/>
  <c r="S16" i="52"/>
  <c r="S12" i="52" s="1"/>
  <c r="U16" i="52"/>
  <c r="U12" i="52" s="1"/>
  <c r="X37" i="52"/>
  <c r="X33" i="52" s="1"/>
  <c r="Y16" i="52"/>
  <c r="Y12" i="52" s="1"/>
  <c r="Z37" i="52"/>
  <c r="Z33" i="52" s="1"/>
  <c r="AB37" i="52"/>
  <c r="AB33" i="52" s="1"/>
  <c r="AE16" i="52"/>
  <c r="AE12" i="52" s="1"/>
  <c r="AG37" i="52"/>
  <c r="AG33" i="52" s="1"/>
  <c r="AH16" i="52"/>
  <c r="AH12" i="52" s="1"/>
  <c r="AH37" i="52"/>
  <c r="AH33" i="52" s="1"/>
  <c r="F16" i="52"/>
  <c r="F12" i="52" s="1"/>
  <c r="I37" i="52"/>
  <c r="I33" i="52" s="1"/>
  <c r="J37" i="52"/>
  <c r="J33" i="52" s="1"/>
  <c r="L16" i="52"/>
  <c r="L12" i="52" s="1"/>
  <c r="N37" i="52"/>
  <c r="N33" i="52" s="1"/>
  <c r="P37" i="52"/>
  <c r="P33" i="52" s="1"/>
  <c r="R37" i="52"/>
  <c r="R33" i="52" s="1"/>
  <c r="T16" i="52"/>
  <c r="T12" i="52" s="1"/>
  <c r="V16" i="52"/>
  <c r="V12" i="52" s="1"/>
  <c r="W37" i="52"/>
  <c r="W33" i="52" s="1"/>
  <c r="Y37" i="52"/>
  <c r="Y33" i="52" s="1"/>
  <c r="AC16" i="52"/>
  <c r="AC12" i="52" s="1"/>
  <c r="AD37" i="52"/>
  <c r="AD33" i="52" s="1"/>
  <c r="AE37" i="52"/>
  <c r="AE33" i="52" s="1"/>
  <c r="AJ37" i="52"/>
  <c r="AJ33" i="52" s="1"/>
  <c r="AI16" i="52"/>
  <c r="AI12" i="52" s="1"/>
  <c r="AK16" i="52"/>
  <c r="AK12" i="52" s="1"/>
  <c r="F37" i="52"/>
  <c r="F33" i="52" s="1"/>
  <c r="H16" i="52"/>
  <c r="H12" i="52" s="1"/>
  <c r="J16" i="52"/>
  <c r="J12" i="52" s="1"/>
  <c r="L37" i="52"/>
  <c r="L33" i="52" s="1"/>
  <c r="N16" i="52"/>
  <c r="N12" i="52" s="1"/>
  <c r="Q16" i="52"/>
  <c r="Q12" i="52" s="1"/>
  <c r="R16" i="52"/>
  <c r="R12" i="52" s="1"/>
  <c r="T37" i="52"/>
  <c r="T33" i="52" s="1"/>
  <c r="W16" i="52"/>
  <c r="W12" i="52" s="1"/>
  <c r="X16" i="52"/>
  <c r="X12" i="52" s="1"/>
  <c r="AA16" i="52"/>
  <c r="AA12" i="52" s="1"/>
  <c r="AB16" i="52"/>
  <c r="AB12" i="52" s="1"/>
  <c r="AD16" i="52"/>
  <c r="AD12" i="52" s="1"/>
  <c r="AF37" i="52"/>
  <c r="AF33" i="52" s="1"/>
  <c r="G16" i="52"/>
  <c r="G12" i="52" s="1"/>
  <c r="O16" i="52"/>
  <c r="O12" i="52" s="1"/>
  <c r="V37" i="52"/>
  <c r="V33" i="52" s="1"/>
  <c r="AF16" i="52"/>
  <c r="AF12" i="52" s="1"/>
  <c r="H37" i="52"/>
  <c r="H33" i="52" s="1"/>
  <c r="P16" i="52"/>
  <c r="P12" i="52" s="1"/>
  <c r="Z16" i="52"/>
  <c r="Z12" i="52" s="1"/>
  <c r="AG16" i="52"/>
  <c r="AG12" i="52" s="1"/>
  <c r="AA37" i="52"/>
  <c r="AA33" i="52" s="1"/>
  <c r="K37" i="52"/>
  <c r="K33" i="52" s="1"/>
  <c r="S37" i="52"/>
  <c r="S33" i="52" s="1"/>
  <c r="M37" i="52"/>
  <c r="M33" i="52" s="1"/>
  <c r="U37" i="52"/>
  <c r="U33" i="52" s="1"/>
  <c r="AC37" i="52"/>
  <c r="AC33" i="52" s="1"/>
  <c r="AK37" i="52"/>
  <c r="AK33" i="52" s="1"/>
  <c r="AN37" i="52"/>
  <c r="AN33" i="52" s="1"/>
  <c r="AL16" i="52"/>
  <c r="AL12" i="52" s="1"/>
  <c r="AM16" i="52"/>
  <c r="AM12" i="52" s="1"/>
  <c r="AM37" i="52"/>
  <c r="AM33" i="52" s="1"/>
  <c r="AL37" i="52"/>
  <c r="AL33" i="52" s="1"/>
  <c r="AO16" i="52"/>
  <c r="AO12" i="52" s="1"/>
  <c r="AN16" i="52"/>
  <c r="AN12" i="52" s="1"/>
  <c r="AO37" i="52"/>
  <c r="AO33" i="52" s="1"/>
  <c r="AP16" i="52"/>
  <c r="AP12" i="52" s="1"/>
  <c r="AP37" i="52"/>
  <c r="AP33" i="52" s="1"/>
  <c r="AQ37" i="52"/>
  <c r="AQ33" i="52" s="1"/>
  <c r="AS16" i="52"/>
  <c r="AS12" i="52" s="1"/>
  <c r="AR16" i="52"/>
  <c r="AR12" i="52" s="1"/>
  <c r="AQ16" i="52"/>
  <c r="AQ12" i="52" s="1"/>
  <c r="AR37" i="52"/>
  <c r="AR33" i="52" s="1"/>
  <c r="AS37" i="52"/>
  <c r="AS33" i="52" s="1"/>
  <c r="AT16" i="52"/>
  <c r="AT12" i="52" s="1"/>
  <c r="AT37" i="52"/>
  <c r="AT33" i="52" s="1"/>
  <c r="AV37" i="52"/>
  <c r="AV33" i="52" s="1"/>
  <c r="AU16" i="52"/>
  <c r="AU12" i="52" s="1"/>
  <c r="AU37" i="52"/>
  <c r="AU33" i="52" s="1"/>
  <c r="AV16" i="52"/>
  <c r="AV12" i="52" s="1"/>
  <c r="AW37" i="52"/>
  <c r="AW33" i="52" s="1"/>
  <c r="AX37" i="52"/>
  <c r="AX33" i="52" s="1"/>
  <c r="AW16" i="52"/>
  <c r="AW12" i="52" s="1"/>
  <c r="AX16" i="52"/>
  <c r="AX12" i="52" s="1"/>
  <c r="AY16" i="52"/>
  <c r="AY12" i="52" s="1"/>
  <c r="AY37" i="52"/>
  <c r="AY33" i="52" s="1"/>
  <c r="AZ37" i="52"/>
  <c r="AZ33" i="52" s="1"/>
  <c r="AZ16" i="52"/>
  <c r="AZ12" i="52" s="1"/>
  <c r="BA37" i="52"/>
  <c r="BA33" i="52" s="1"/>
  <c r="BB16" i="52"/>
  <c r="BB12" i="52" s="1"/>
  <c r="BA16" i="52"/>
  <c r="BA12" i="52" s="1"/>
  <c r="BB37" i="52"/>
  <c r="BB33" i="52" s="1"/>
  <c r="BC16" i="52"/>
  <c r="BC12" i="52" s="1"/>
  <c r="BD16" i="52"/>
  <c r="BD12" i="52" s="1"/>
  <c r="BC37" i="52"/>
  <c r="BC33" i="52" s="1"/>
  <c r="BD37" i="52"/>
  <c r="BD33" i="52" s="1"/>
  <c r="BE16" i="52"/>
  <c r="BE12" i="52" s="1"/>
  <c r="BE37" i="52"/>
  <c r="BE33" i="52" s="1"/>
  <c r="BF37" i="52"/>
  <c r="BF33" i="52" s="1"/>
  <c r="BG16" i="52"/>
  <c r="BG12" i="52" s="1"/>
  <c r="BF16" i="52"/>
  <c r="BF12" i="52" s="1"/>
  <c r="BG37" i="52"/>
  <c r="BG33" i="52" s="1"/>
  <c r="BH16" i="52"/>
  <c r="BH12" i="52" s="1"/>
  <c r="BH37" i="52"/>
  <c r="BH33" i="52" s="1"/>
  <c r="BJ16" i="52"/>
  <c r="BJ12" i="52" s="1"/>
  <c r="BI37" i="52"/>
  <c r="BI33" i="52" s="1"/>
  <c r="BJ37" i="52"/>
  <c r="BJ33" i="52" s="1"/>
  <c r="BI16" i="52"/>
  <c r="BI12" i="52" s="1"/>
  <c r="BL16" i="52"/>
  <c r="BL12" i="52" s="1"/>
  <c r="BL37" i="52"/>
  <c r="BL33" i="52" s="1"/>
  <c r="BK37" i="52"/>
  <c r="BK33" i="52" s="1"/>
  <c r="BK16" i="52"/>
  <c r="BK12" i="52" s="1"/>
  <c r="BM37" i="52"/>
  <c r="BM33" i="52" s="1"/>
  <c r="BN37" i="52"/>
  <c r="BN33" i="52" s="1"/>
  <c r="BM16" i="52"/>
  <c r="BM12" i="52" s="1"/>
  <c r="BN16" i="52"/>
  <c r="BN12" i="52" s="1"/>
  <c r="BP16" i="52"/>
  <c r="BP12" i="52" s="1"/>
  <c r="BO37" i="52"/>
  <c r="BO33" i="52" s="1"/>
  <c r="BP37" i="52"/>
  <c r="BP33" i="52" s="1"/>
  <c r="BO16" i="52"/>
  <c r="BO12" i="52" s="1"/>
  <c r="BQ37" i="52"/>
  <c r="BQ33" i="52" s="1"/>
  <c r="BQ16" i="52"/>
  <c r="BQ12" i="52" s="1"/>
  <c r="BS37" i="52"/>
  <c r="BS33" i="52" l="1"/>
  <c r="BR37" i="52"/>
  <c r="BR33" i="52" s="1"/>
  <c r="BS43" i="52"/>
  <c r="BS40" i="52"/>
  <c r="BR36" i="52"/>
  <c r="BS36" i="52"/>
  <c r="BR16" i="52"/>
  <c r="BR12" i="52" s="1"/>
  <c r="BS12" i="52"/>
  <c r="G34" i="52"/>
  <c r="F35" i="52"/>
  <c r="G13" i="52"/>
  <c r="G14" i="52" s="1"/>
  <c r="F14" i="52"/>
  <c r="BS19" i="52"/>
  <c r="BS15" i="52"/>
  <c r="BS22" i="52"/>
  <c r="BR22" i="52"/>
  <c r="G20" i="52" l="1"/>
  <c r="H13" i="52"/>
  <c r="G25" i="52"/>
  <c r="H34" i="52"/>
  <c r="I34" i="52" s="1"/>
  <c r="I35" i="52" s="1"/>
  <c r="G41" i="52"/>
  <c r="G46" i="52"/>
  <c r="G35" i="52"/>
  <c r="G45" i="52" s="1"/>
  <c r="F24" i="52"/>
  <c r="G24" i="52"/>
  <c r="F45" i="52"/>
  <c r="I13" i="52" l="1"/>
  <c r="I14" i="52" s="1"/>
  <c r="J34" i="52"/>
  <c r="K34" i="52" s="1"/>
  <c r="K35" i="52" s="1"/>
  <c r="H35" i="52"/>
  <c r="I45" i="52" s="1"/>
  <c r="H14" i="52"/>
  <c r="G47" i="52"/>
  <c r="H20" i="52"/>
  <c r="G21" i="52"/>
  <c r="H10" i="52" a="1"/>
  <c r="H10" i="52" s="1"/>
  <c r="H41" i="52"/>
  <c r="H31" i="52" a="1"/>
  <c r="H31" i="52" s="1"/>
  <c r="G42" i="52"/>
  <c r="G26" i="52"/>
  <c r="H25" i="52" l="1"/>
  <c r="J13" i="52"/>
  <c r="K13" i="52" s="1"/>
  <c r="L13" i="52" s="1"/>
  <c r="L14" i="52" s="1"/>
  <c r="H32" i="52"/>
  <c r="H44" i="52"/>
  <c r="I20" i="52"/>
  <c r="H21" i="52"/>
  <c r="I10" i="52" a="1"/>
  <c r="I10" i="52" s="1"/>
  <c r="I41" i="52"/>
  <c r="I31" i="52" a="1"/>
  <c r="I31" i="52" s="1"/>
  <c r="H42" i="52"/>
  <c r="I24" i="52"/>
  <c r="H24" i="52"/>
  <c r="H11" i="52"/>
  <c r="H23" i="52"/>
  <c r="H46" i="52"/>
  <c r="H45" i="52"/>
  <c r="L34" i="52"/>
  <c r="M34" i="52" s="1"/>
  <c r="M35" i="52" s="1"/>
  <c r="J35" i="52"/>
  <c r="J45" i="52" s="1"/>
  <c r="H26" i="52" l="1"/>
  <c r="H47" i="52"/>
  <c r="J14" i="52"/>
  <c r="J24" i="52" s="1"/>
  <c r="K45" i="52"/>
  <c r="I32" i="52"/>
  <c r="I44" i="52"/>
  <c r="J10" i="52" a="1"/>
  <c r="J10" i="52" s="1"/>
  <c r="I21" i="52"/>
  <c r="J20" i="52"/>
  <c r="J41" i="52"/>
  <c r="I42" i="52"/>
  <c r="J31" i="52" a="1"/>
  <c r="J31" i="52" s="1"/>
  <c r="M13" i="52"/>
  <c r="M14" i="52" s="1"/>
  <c r="N34" i="52"/>
  <c r="O34" i="52" s="1"/>
  <c r="I11" i="52"/>
  <c r="I23" i="52"/>
  <c r="L35" i="52"/>
  <c r="M45" i="52" s="1"/>
  <c r="I46" i="52"/>
  <c r="K14" i="52"/>
  <c r="I25" i="52"/>
  <c r="K24" i="52" l="1"/>
  <c r="J25" i="52"/>
  <c r="L45" i="52"/>
  <c r="J46" i="52"/>
  <c r="N13" i="52"/>
  <c r="N14" i="52" s="1"/>
  <c r="N24" i="52" s="1"/>
  <c r="O35" i="52"/>
  <c r="P34" i="52"/>
  <c r="P35" i="52" s="1"/>
  <c r="I47" i="52"/>
  <c r="I26" i="52"/>
  <c r="L24" i="52"/>
  <c r="M24" i="52"/>
  <c r="J44" i="52"/>
  <c r="J32" i="52"/>
  <c r="K10" i="52" a="1"/>
  <c r="K10" i="52" s="1"/>
  <c r="K20" i="52"/>
  <c r="J21" i="52"/>
  <c r="N35" i="52"/>
  <c r="K41" i="52"/>
  <c r="J42" i="52"/>
  <c r="K31" i="52" a="1"/>
  <c r="K31" i="52" s="1"/>
  <c r="J11" i="52"/>
  <c r="J23" i="52"/>
  <c r="P45" i="52" l="1"/>
  <c r="J47" i="52"/>
  <c r="O13" i="52"/>
  <c r="O14" i="52" s="1"/>
  <c r="J26" i="52"/>
  <c r="Q34" i="52"/>
  <c r="Q35" i="52" s="1"/>
  <c r="Q45" i="52" s="1"/>
  <c r="K32" i="52"/>
  <c r="K44" i="52"/>
  <c r="K46" i="52"/>
  <c r="L31" i="52" a="1"/>
  <c r="L31" i="52" s="1"/>
  <c r="K42" i="52"/>
  <c r="L41" i="52"/>
  <c r="N45" i="52"/>
  <c r="O45" i="52"/>
  <c r="L10" i="52" a="1"/>
  <c r="L10" i="52" s="1"/>
  <c r="K21" i="52"/>
  <c r="L20" i="52"/>
  <c r="K11" i="52"/>
  <c r="K23" i="52"/>
  <c r="K25" i="52"/>
  <c r="P13" i="52" l="1"/>
  <c r="P14" i="52" s="1"/>
  <c r="R34" i="52"/>
  <c r="R35" i="52" s="1"/>
  <c r="R45" i="52" s="1"/>
  <c r="K26" i="52"/>
  <c r="K47" i="52"/>
  <c r="L23" i="52"/>
  <c r="L11" i="52"/>
  <c r="L46" i="52"/>
  <c r="L32" i="52"/>
  <c r="L44" i="52"/>
  <c r="L21" i="52"/>
  <c r="M20" i="52"/>
  <c r="M10" i="52" a="1"/>
  <c r="M10" i="52" s="1"/>
  <c r="L25" i="52"/>
  <c r="L42" i="52"/>
  <c r="M41" i="52"/>
  <c r="M31" i="52" a="1"/>
  <c r="M31" i="52" s="1"/>
  <c r="O24" i="52"/>
  <c r="Q13" i="52" l="1"/>
  <c r="Q14" i="52" s="1"/>
  <c r="Q24" i="52" s="1"/>
  <c r="S34" i="52"/>
  <c r="T34" i="52" s="1"/>
  <c r="T35" i="52" s="1"/>
  <c r="L26" i="52"/>
  <c r="L47" i="52"/>
  <c r="M25" i="52"/>
  <c r="M32" i="52"/>
  <c r="M44" i="52"/>
  <c r="M11" i="52"/>
  <c r="M23" i="52"/>
  <c r="N41" i="52"/>
  <c r="N31" i="52" a="1"/>
  <c r="N31" i="52" s="1"/>
  <c r="M42" i="52"/>
  <c r="P24" i="52"/>
  <c r="M21" i="52"/>
  <c r="N10" i="52" a="1"/>
  <c r="N10" i="52" s="1"/>
  <c r="N20" i="52"/>
  <c r="M46" i="52"/>
  <c r="U34" i="52" l="1"/>
  <c r="V34" i="52" s="1"/>
  <c r="R13" i="52"/>
  <c r="S13" i="52" s="1"/>
  <c r="S35" i="52"/>
  <c r="S45" i="52" s="1"/>
  <c r="M26" i="52"/>
  <c r="N46" i="52"/>
  <c r="M47" i="52"/>
  <c r="N11" i="52"/>
  <c r="N23" i="52"/>
  <c r="N25" i="52"/>
  <c r="N44" i="52"/>
  <c r="N32" i="52"/>
  <c r="O20" i="52"/>
  <c r="O10" i="52" a="1"/>
  <c r="O10" i="52" s="1"/>
  <c r="N21" i="52"/>
  <c r="O41" i="52"/>
  <c r="O31" i="52" a="1"/>
  <c r="O31" i="52" s="1"/>
  <c r="N42" i="52"/>
  <c r="U35" i="52" l="1"/>
  <c r="U45" i="52" s="1"/>
  <c r="R14" i="52"/>
  <c r="R24" i="52" s="1"/>
  <c r="T45" i="52"/>
  <c r="O46" i="52"/>
  <c r="N47" i="52"/>
  <c r="T13" i="52"/>
  <c r="S14" i="52"/>
  <c r="P31" i="52" a="1"/>
  <c r="P31" i="52" s="1"/>
  <c r="O42" i="52"/>
  <c r="P41" i="52"/>
  <c r="V35" i="52"/>
  <c r="W34" i="52"/>
  <c r="O25" i="52"/>
  <c r="O23" i="52"/>
  <c r="O11" i="52"/>
  <c r="N26" i="52"/>
  <c r="O44" i="52"/>
  <c r="O32" i="52"/>
  <c r="P20" i="52"/>
  <c r="P10" i="52" a="1"/>
  <c r="P10" i="52" s="1"/>
  <c r="O21" i="52"/>
  <c r="S24" i="52" l="1"/>
  <c r="V45" i="52"/>
  <c r="O47" i="52"/>
  <c r="T14" i="52"/>
  <c r="T24" i="52" s="1"/>
  <c r="U13" i="52"/>
  <c r="P11" i="52"/>
  <c r="P23" i="52"/>
  <c r="Q31" i="52" a="1"/>
  <c r="Q31" i="52" s="1"/>
  <c r="Q41" i="52"/>
  <c r="P42" i="52"/>
  <c r="Q10" i="52" a="1"/>
  <c r="Q10" i="52" s="1"/>
  <c r="P21" i="52"/>
  <c r="Q20" i="52"/>
  <c r="P25" i="52"/>
  <c r="O26" i="52"/>
  <c r="W35" i="52"/>
  <c r="W45" i="52" s="1"/>
  <c r="X34" i="52"/>
  <c r="P32" i="52"/>
  <c r="P44" i="52"/>
  <c r="P46" i="52"/>
  <c r="Q46" i="52" l="1"/>
  <c r="P47" i="52"/>
  <c r="V13" i="52"/>
  <c r="U14" i="52"/>
  <c r="U24" i="52" s="1"/>
  <c r="Q25" i="52"/>
  <c r="P26" i="52"/>
  <c r="X35" i="52"/>
  <c r="X45" i="52" s="1"/>
  <c r="Y34" i="52"/>
  <c r="Q11" i="52"/>
  <c r="Q23" i="52"/>
  <c r="R31" i="52" a="1"/>
  <c r="R31" i="52" s="1"/>
  <c r="R41" i="52"/>
  <c r="Q42" i="52"/>
  <c r="Q44" i="52"/>
  <c r="Q32" i="52"/>
  <c r="R20" i="52"/>
  <c r="R10" i="52" a="1"/>
  <c r="R10" i="52" s="1"/>
  <c r="Q21" i="52"/>
  <c r="R46" i="52" l="1"/>
  <c r="Q47" i="52"/>
  <c r="V14" i="52"/>
  <c r="V24" i="52" s="1"/>
  <c r="W13" i="52"/>
  <c r="S31" i="52" a="1"/>
  <c r="S31" i="52" s="1"/>
  <c r="S41" i="52"/>
  <c r="R42" i="52"/>
  <c r="Q26" i="52"/>
  <c r="R23" i="52"/>
  <c r="R11" i="52"/>
  <c r="R32" i="52"/>
  <c r="R44" i="52"/>
  <c r="S20" i="52"/>
  <c r="S10" i="52" a="1"/>
  <c r="S10" i="52" s="1"/>
  <c r="R21" i="52"/>
  <c r="Y35" i="52"/>
  <c r="Y45" i="52" s="1"/>
  <c r="Z34" i="52"/>
  <c r="R25" i="52"/>
  <c r="R47" i="52" l="1"/>
  <c r="W14" i="52"/>
  <c r="W24" i="52" s="1"/>
  <c r="X13" i="52"/>
  <c r="S32" i="52"/>
  <c r="S44" i="52"/>
  <c r="S23" i="52"/>
  <c r="S11" i="52"/>
  <c r="S25" i="52"/>
  <c r="Z35" i="52"/>
  <c r="Z45" i="52" s="1"/>
  <c r="AA34" i="52"/>
  <c r="T20" i="52"/>
  <c r="S21" i="52"/>
  <c r="T10" i="52" a="1"/>
  <c r="T10" i="52" s="1"/>
  <c r="R26" i="52"/>
  <c r="S46" i="52"/>
  <c r="T41" i="52"/>
  <c r="T31" i="52" a="1"/>
  <c r="T31" i="52" s="1"/>
  <c r="S42" i="52"/>
  <c r="S26" i="52" l="1"/>
  <c r="S47" i="52"/>
  <c r="Y13" i="52"/>
  <c r="X14" i="52"/>
  <c r="X24" i="52" s="1"/>
  <c r="T44" i="52"/>
  <c r="T32" i="52"/>
  <c r="U31" i="52" a="1"/>
  <c r="U31" i="52" s="1"/>
  <c r="T42" i="52"/>
  <c r="U41" i="52"/>
  <c r="T11" i="52"/>
  <c r="T23" i="52"/>
  <c r="T25" i="52"/>
  <c r="U10" i="52" a="1"/>
  <c r="U10" i="52" s="1"/>
  <c r="U20" i="52"/>
  <c r="T21" i="52"/>
  <c r="T46" i="52"/>
  <c r="AA35" i="52"/>
  <c r="AA45" i="52" s="1"/>
  <c r="AB34" i="52"/>
  <c r="U46" i="52" l="1"/>
  <c r="T47" i="52"/>
  <c r="T26" i="52"/>
  <c r="Y14" i="52"/>
  <c r="Y24" i="52" s="1"/>
  <c r="Z13" i="52"/>
  <c r="U11" i="52"/>
  <c r="U23" i="52"/>
  <c r="U32" i="52"/>
  <c r="U44" i="52"/>
  <c r="AB35" i="52"/>
  <c r="AB45" i="52" s="1"/>
  <c r="AC34" i="52"/>
  <c r="U25" i="52"/>
  <c r="V41" i="52"/>
  <c r="V31" i="52" a="1"/>
  <c r="V31" i="52" s="1"/>
  <c r="U42" i="52"/>
  <c r="V10" i="52" a="1"/>
  <c r="V10" i="52" s="1"/>
  <c r="U21" i="52"/>
  <c r="V20" i="52"/>
  <c r="U47" i="52" l="1"/>
  <c r="U26" i="52"/>
  <c r="Z14" i="52"/>
  <c r="Z24" i="52" s="1"/>
  <c r="AA13" i="52"/>
  <c r="V25" i="52"/>
  <c r="V11" i="52"/>
  <c r="V23" i="52"/>
  <c r="V32" i="52"/>
  <c r="V44" i="52"/>
  <c r="AC35" i="52"/>
  <c r="AC45" i="52" s="1"/>
  <c r="AD34" i="52"/>
  <c r="W31" i="52"/>
  <c r="W41" i="52"/>
  <c r="V42" i="52"/>
  <c r="V46" i="52"/>
  <c r="W20" i="52"/>
  <c r="V21" i="52"/>
  <c r="W10" i="52"/>
  <c r="V47" i="52" l="1"/>
  <c r="V26" i="52"/>
  <c r="AB13" i="52"/>
  <c r="AA14" i="52"/>
  <c r="AA24" i="52" s="1"/>
  <c r="AD35" i="52"/>
  <c r="AD45" i="52" s="1"/>
  <c r="AE34" i="52"/>
  <c r="W25" i="52"/>
  <c r="W32" i="52"/>
  <c r="W44" i="52"/>
  <c r="X20" i="52"/>
  <c r="X10" i="52"/>
  <c r="W21" i="52"/>
  <c r="W46" i="52"/>
  <c r="W11" i="52"/>
  <c r="W23" i="52"/>
  <c r="W42" i="52"/>
  <c r="X31" i="52"/>
  <c r="X41" i="52"/>
  <c r="W26" i="52" l="1"/>
  <c r="W47" i="52"/>
  <c r="AC13" i="52"/>
  <c r="AB14" i="52"/>
  <c r="AB24" i="52" s="1"/>
  <c r="X25" i="52"/>
  <c r="X32" i="52"/>
  <c r="X44" i="52"/>
  <c r="Y20" i="52"/>
  <c r="Y10" i="52"/>
  <c r="X21" i="52"/>
  <c r="AE35" i="52"/>
  <c r="AE45" i="52" s="1"/>
  <c r="AF34" i="52"/>
  <c r="X46" i="52"/>
  <c r="Y41" i="52"/>
  <c r="X42" i="52"/>
  <c r="Y31" i="52"/>
  <c r="X23" i="52"/>
  <c r="X11" i="52"/>
  <c r="Y25" i="52" l="1"/>
  <c r="X26" i="52"/>
  <c r="X47" i="52"/>
  <c r="AD13" i="52"/>
  <c r="AC14" i="52"/>
  <c r="AC24" i="52" s="1"/>
  <c r="Z31" i="52"/>
  <c r="Z41" i="52"/>
  <c r="Y42" i="52"/>
  <c r="Y44" i="52"/>
  <c r="Y32" i="52"/>
  <c r="AF35" i="52"/>
  <c r="AF45" i="52" s="1"/>
  <c r="AG34" i="52"/>
  <c r="Y11" i="52"/>
  <c r="Y23" i="52"/>
  <c r="Y46" i="52"/>
  <c r="Z10" i="52"/>
  <c r="Y21" i="52"/>
  <c r="Z20" i="52"/>
  <c r="Y26" i="52" l="1"/>
  <c r="Z46" i="52"/>
  <c r="AD14" i="52"/>
  <c r="AD24" i="52" s="1"/>
  <c r="AE13" i="52"/>
  <c r="Y47" i="52"/>
  <c r="Z23" i="52"/>
  <c r="Z11" i="52"/>
  <c r="Z25" i="52"/>
  <c r="AA31" i="52"/>
  <c r="Z42" i="52"/>
  <c r="AA41" i="52"/>
  <c r="AA20" i="52"/>
  <c r="Z21" i="52"/>
  <c r="AA10" i="52"/>
  <c r="AG35" i="52"/>
  <c r="AG45" i="52" s="1"/>
  <c r="AH34" i="52"/>
  <c r="Z44" i="52"/>
  <c r="Z32" i="52"/>
  <c r="AA46" i="52" l="1"/>
  <c r="Z47" i="52"/>
  <c r="Z26" i="52"/>
  <c r="AE14" i="52"/>
  <c r="AE24" i="52" s="1"/>
  <c r="AF13" i="52"/>
  <c r="AB31" i="52"/>
  <c r="AA42" i="52"/>
  <c r="AB41" i="52"/>
  <c r="AA23" i="52"/>
  <c r="AA11" i="52"/>
  <c r="AA32" i="52"/>
  <c r="AA44" i="52"/>
  <c r="AA25" i="52"/>
  <c r="AI34" i="52"/>
  <c r="AH35" i="52"/>
  <c r="AH45" i="52" s="1"/>
  <c r="AA21" i="52"/>
  <c r="AB10" i="52"/>
  <c r="AB20" i="52"/>
  <c r="AA47" i="52" l="1"/>
  <c r="AA26" i="52"/>
  <c r="AF14" i="52"/>
  <c r="AF24" i="52" s="1"/>
  <c r="AG13" i="52"/>
  <c r="AG14" i="52" s="1"/>
  <c r="AI35" i="52"/>
  <c r="AI45" i="52" s="1"/>
  <c r="AJ34" i="52"/>
  <c r="AC31" i="52"/>
  <c r="AB42" i="52"/>
  <c r="AC41" i="52"/>
  <c r="AB25" i="52"/>
  <c r="AC20" i="52"/>
  <c r="AB21" i="52"/>
  <c r="AC10" i="52"/>
  <c r="AB46" i="52"/>
  <c r="AB44" i="52"/>
  <c r="AB32" i="52"/>
  <c r="AB11" i="52"/>
  <c r="AB23" i="52"/>
  <c r="AC46" i="52" l="1"/>
  <c r="AG24" i="52"/>
  <c r="AH13" i="52"/>
  <c r="AB26" i="52"/>
  <c r="AD20" i="52"/>
  <c r="AD10" i="52"/>
  <c r="AC21" i="52"/>
  <c r="AC25" i="52"/>
  <c r="AB47" i="52"/>
  <c r="AD41" i="52"/>
  <c r="AC42" i="52"/>
  <c r="AD31" i="52"/>
  <c r="AC11" i="52"/>
  <c r="AC23" i="52"/>
  <c r="AC32" i="52"/>
  <c r="AC44" i="52"/>
  <c r="AJ35" i="52"/>
  <c r="AJ45" i="52" s="1"/>
  <c r="AK34" i="52"/>
  <c r="AD46" i="52" l="1"/>
  <c r="AH14" i="52"/>
  <c r="AH24" i="52" s="1"/>
  <c r="AI13" i="52"/>
  <c r="AE31" i="52"/>
  <c r="AD42" i="52"/>
  <c r="AE41" i="52"/>
  <c r="AD23" i="52"/>
  <c r="AD11" i="52"/>
  <c r="AC47" i="52"/>
  <c r="AD21" i="52"/>
  <c r="AE10" i="52"/>
  <c r="AE20" i="52"/>
  <c r="AD32" i="52"/>
  <c r="AD44" i="52"/>
  <c r="AD25" i="52"/>
  <c r="AK35" i="52"/>
  <c r="AK45" i="52" s="1"/>
  <c r="AL34" i="52"/>
  <c r="AC26" i="52"/>
  <c r="AE46" i="52" l="1"/>
  <c r="AD47" i="52"/>
  <c r="AD26" i="52"/>
  <c r="AI14" i="52"/>
  <c r="AI24" i="52" s="1"/>
  <c r="AJ13" i="52"/>
  <c r="AJ14" i="52" s="1"/>
  <c r="AL35" i="52"/>
  <c r="AM34" i="52"/>
  <c r="AE42" i="52"/>
  <c r="AF31" i="52"/>
  <c r="AF41" i="52"/>
  <c r="AE21" i="52"/>
  <c r="AF10" i="52"/>
  <c r="AF20" i="52"/>
  <c r="AE32" i="52"/>
  <c r="AE44" i="52"/>
  <c r="AE23" i="52"/>
  <c r="AE11" i="52"/>
  <c r="AE25" i="52"/>
  <c r="AE47" i="52" l="1"/>
  <c r="AF25" i="52"/>
  <c r="AK13" i="52"/>
  <c r="AK14" i="52" s="1"/>
  <c r="AK24" i="52" s="1"/>
  <c r="AJ24" i="52"/>
  <c r="AE26" i="52"/>
  <c r="AG20" i="52"/>
  <c r="AF21" i="52"/>
  <c r="AG10" i="52"/>
  <c r="AF11" i="52"/>
  <c r="AF23" i="52"/>
  <c r="AG31" i="52"/>
  <c r="AF42" i="52"/>
  <c r="AG41" i="52"/>
  <c r="AF32" i="52"/>
  <c r="AF44" i="52"/>
  <c r="AM35" i="52"/>
  <c r="AN34" i="52"/>
  <c r="AL45" i="52"/>
  <c r="AF46" i="52"/>
  <c r="AF26" i="52" l="1"/>
  <c r="AG25" i="52"/>
  <c r="AL13" i="52"/>
  <c r="AF47" i="52"/>
  <c r="AG46" i="52"/>
  <c r="AN35" i="52"/>
  <c r="AO34" i="52"/>
  <c r="AM45" i="52"/>
  <c r="AG44" i="52"/>
  <c r="AG32" i="52"/>
  <c r="AH10" i="52"/>
  <c r="AG21" i="52"/>
  <c r="AH20" i="52"/>
  <c r="AH41" i="52"/>
  <c r="AG42" i="52"/>
  <c r="AH31" i="52"/>
  <c r="AG11" i="52"/>
  <c r="AG23" i="52"/>
  <c r="AG26" i="52" l="1"/>
  <c r="AH25" i="52"/>
  <c r="AM13" i="52"/>
  <c r="AL14" i="52"/>
  <c r="AL24" i="52" s="1"/>
  <c r="AG47" i="52"/>
  <c r="AI10" i="52"/>
  <c r="AH21" i="52"/>
  <c r="AI20" i="52"/>
  <c r="AO35" i="52"/>
  <c r="AP34" i="52"/>
  <c r="AH32" i="52"/>
  <c r="AH44" i="52"/>
  <c r="AI41" i="52"/>
  <c r="AH42" i="52"/>
  <c r="AI31" i="52"/>
  <c r="AN45" i="52"/>
  <c r="AH46" i="52"/>
  <c r="AH23" i="52"/>
  <c r="AH11" i="52"/>
  <c r="AH26" i="52" l="1"/>
  <c r="AM14" i="52"/>
  <c r="AM24" i="52" s="1"/>
  <c r="AN13" i="52"/>
  <c r="AH47" i="52"/>
  <c r="AI25" i="52"/>
  <c r="AJ31" i="52"/>
  <c r="AJ41" i="52"/>
  <c r="AI42" i="52"/>
  <c r="AI23" i="52"/>
  <c r="AI11" i="52"/>
  <c r="AP35" i="52"/>
  <c r="AQ34" i="52"/>
  <c r="AI44" i="52"/>
  <c r="AI32" i="52"/>
  <c r="AO45" i="52"/>
  <c r="AI21" i="52"/>
  <c r="AJ20" i="52"/>
  <c r="AJ10" i="52"/>
  <c r="AI46" i="52"/>
  <c r="AI26" i="52" l="1"/>
  <c r="AN14" i="52"/>
  <c r="AN24" i="52" s="1"/>
  <c r="AO13" i="52"/>
  <c r="AJ46" i="52"/>
  <c r="AJ25" i="52"/>
  <c r="AI47" i="52"/>
  <c r="AP45" i="52"/>
  <c r="AJ32" i="52"/>
  <c r="AJ44" i="52"/>
  <c r="AJ23" i="52"/>
  <c r="AJ11" i="52"/>
  <c r="AJ21" i="52"/>
  <c r="AK20" i="52"/>
  <c r="AK10" i="52"/>
  <c r="AQ35" i="52"/>
  <c r="AQ45" i="52" s="1"/>
  <c r="AR34" i="52"/>
  <c r="AJ42" i="52"/>
  <c r="AK41" i="52"/>
  <c r="AK31" i="52"/>
  <c r="AJ26" i="52" l="1"/>
  <c r="AJ47" i="52"/>
  <c r="AP13" i="52"/>
  <c r="AO14" i="52"/>
  <c r="AO24" i="52" s="1"/>
  <c r="AK42" i="52"/>
  <c r="AL41" i="52"/>
  <c r="AL31" i="52"/>
  <c r="AR35" i="52"/>
  <c r="AS34" i="52"/>
  <c r="AK23" i="52"/>
  <c r="AK11" i="52"/>
  <c r="AK46" i="52"/>
  <c r="AK44" i="52"/>
  <c r="AK32" i="52"/>
  <c r="AL10" i="52"/>
  <c r="AL20" i="52"/>
  <c r="AK21" i="52"/>
  <c r="AK25" i="52"/>
  <c r="AP14" i="52" l="1"/>
  <c r="AP24" i="52" s="1"/>
  <c r="AQ13" i="52"/>
  <c r="AM10" i="52"/>
  <c r="AL21" i="52"/>
  <c r="AM20" i="52"/>
  <c r="AM41" i="52"/>
  <c r="AL42" i="52"/>
  <c r="AM31" i="52"/>
  <c r="AL23" i="52"/>
  <c r="AL11" i="52"/>
  <c r="AR45" i="52"/>
  <c r="AS35" i="52"/>
  <c r="AT34" i="52"/>
  <c r="AL25" i="52"/>
  <c r="AK47" i="52"/>
  <c r="AK26" i="52"/>
  <c r="AL46" i="52"/>
  <c r="AL44" i="52"/>
  <c r="AL32" i="52"/>
  <c r="AR13" i="52" l="1"/>
  <c r="AQ14" i="52"/>
  <c r="AQ24" i="52" s="1"/>
  <c r="AM25" i="52"/>
  <c r="AL47" i="52"/>
  <c r="AN41" i="52"/>
  <c r="AM42" i="52"/>
  <c r="AN31" i="52"/>
  <c r="AS45" i="52"/>
  <c r="AM21" i="52"/>
  <c r="AN20" i="52"/>
  <c r="AN10" i="52"/>
  <c r="AM46" i="52"/>
  <c r="AM44" i="52"/>
  <c r="AM32" i="52"/>
  <c r="AM11" i="52"/>
  <c r="AM23" i="52"/>
  <c r="AT35" i="52"/>
  <c r="AU34" i="52"/>
  <c r="AL26" i="52"/>
  <c r="AN25" i="52" l="1"/>
  <c r="AR14" i="52"/>
  <c r="AR24" i="52" s="1"/>
  <c r="AS13" i="52"/>
  <c r="AN46" i="52"/>
  <c r="AN44" i="52"/>
  <c r="AN32" i="52"/>
  <c r="AU35" i="52"/>
  <c r="AU45" i="52" s="1"/>
  <c r="AV34" i="52"/>
  <c r="AT45" i="52"/>
  <c r="AN23" i="52"/>
  <c r="AN11" i="52"/>
  <c r="AO41" i="52"/>
  <c r="AO31" i="52"/>
  <c r="AN42" i="52"/>
  <c r="AM26" i="52"/>
  <c r="AM47" i="52"/>
  <c r="AN21" i="52"/>
  <c r="AO20" i="52"/>
  <c r="AO10" i="52"/>
  <c r="AS14" i="52" l="1"/>
  <c r="AS24" i="52" s="1"/>
  <c r="AT13" i="52"/>
  <c r="AT14" i="52" s="1"/>
  <c r="AO21" i="52"/>
  <c r="AP20" i="52"/>
  <c r="AP10" i="52"/>
  <c r="AO42" i="52"/>
  <c r="AP41" i="52"/>
  <c r="AP31" i="52"/>
  <c r="AN47" i="52"/>
  <c r="AV35" i="52"/>
  <c r="AV45" i="52" s="1"/>
  <c r="AW34" i="52"/>
  <c r="AO23" i="52"/>
  <c r="AO11" i="52"/>
  <c r="AN26" i="52"/>
  <c r="AO46" i="52"/>
  <c r="AO25" i="52"/>
  <c r="AO44" i="52"/>
  <c r="AO32" i="52"/>
  <c r="AP46" i="52" l="1"/>
  <c r="AT24" i="52"/>
  <c r="AU13" i="52"/>
  <c r="AO47" i="52"/>
  <c r="AP25" i="52"/>
  <c r="AO26" i="52"/>
  <c r="AP44" i="52"/>
  <c r="AP32" i="52"/>
  <c r="AQ10" i="52"/>
  <c r="AP21" i="52"/>
  <c r="AQ20" i="52"/>
  <c r="AW35" i="52"/>
  <c r="AW45" i="52" s="1"/>
  <c r="AX34" i="52"/>
  <c r="AQ31" i="52"/>
  <c r="AQ41" i="52"/>
  <c r="AP42" i="52"/>
  <c r="AP23" i="52"/>
  <c r="AP11" i="52"/>
  <c r="AP47" i="52" l="1"/>
  <c r="AP26" i="52"/>
  <c r="AU14" i="52"/>
  <c r="AU24" i="52" s="1"/>
  <c r="AV13" i="52"/>
  <c r="AQ23" i="52"/>
  <c r="AQ11" i="52"/>
  <c r="AX35" i="52"/>
  <c r="AX45" i="52" s="1"/>
  <c r="AY34" i="52"/>
  <c r="AQ44" i="52"/>
  <c r="AQ32" i="52"/>
  <c r="AR10" i="52"/>
  <c r="AQ21" i="52"/>
  <c r="AR20" i="52"/>
  <c r="AQ46" i="52"/>
  <c r="AQ25" i="52"/>
  <c r="AR41" i="52"/>
  <c r="AR31" i="52"/>
  <c r="AQ42" i="52"/>
  <c r="AQ26" i="52" l="1"/>
  <c r="AV14" i="52"/>
  <c r="AV24" i="52" s="1"/>
  <c r="AW13" i="52"/>
  <c r="AQ47" i="52"/>
  <c r="AR25" i="52"/>
  <c r="AR23" i="52"/>
  <c r="AR11" i="52"/>
  <c r="AR32" i="52"/>
  <c r="AR44" i="52"/>
  <c r="AR46" i="52"/>
  <c r="AS41" i="52"/>
  <c r="AS31" i="52"/>
  <c r="AR42" i="52"/>
  <c r="AS10" i="52"/>
  <c r="AS20" i="52"/>
  <c r="AR21" i="52"/>
  <c r="AY35" i="52"/>
  <c r="AY45" i="52" s="1"/>
  <c r="AZ34" i="52"/>
  <c r="AW14" i="52" l="1"/>
  <c r="AW24" i="52" s="1"/>
  <c r="AX13" i="52"/>
  <c r="AS46" i="52"/>
  <c r="AR47" i="52"/>
  <c r="AS21" i="52"/>
  <c r="AT10" i="52"/>
  <c r="AT20" i="52"/>
  <c r="AS23" i="52"/>
  <c r="AS11" i="52"/>
  <c r="AS44" i="52"/>
  <c r="AS32" i="52"/>
  <c r="AR26" i="52"/>
  <c r="AS25" i="52"/>
  <c r="AZ35" i="52"/>
  <c r="AZ45" i="52" s="1"/>
  <c r="BA34" i="52"/>
  <c r="AT41" i="52"/>
  <c r="AT31" i="52"/>
  <c r="AS42" i="52"/>
  <c r="AS47" i="52" l="1"/>
  <c r="AX14" i="52"/>
  <c r="AX24" i="52" s="1"/>
  <c r="AY13" i="52"/>
  <c r="AT44" i="52"/>
  <c r="AT32" i="52"/>
  <c r="BA35" i="52"/>
  <c r="BA45" i="52" s="1"/>
  <c r="BB34" i="52"/>
  <c r="AT21" i="52"/>
  <c r="AU20" i="52"/>
  <c r="AU10" i="52"/>
  <c r="AT25" i="52"/>
  <c r="AS26" i="52"/>
  <c r="AT23" i="52"/>
  <c r="AT11" i="52"/>
  <c r="AU41" i="52"/>
  <c r="AT42" i="52"/>
  <c r="AU31" i="52"/>
  <c r="AT46" i="52"/>
  <c r="AY14" i="52" l="1"/>
  <c r="AY24" i="52" s="1"/>
  <c r="AZ13" i="52"/>
  <c r="AT26" i="52"/>
  <c r="AU46" i="52"/>
  <c r="BB35" i="52"/>
  <c r="BB45" i="52" s="1"/>
  <c r="BC34" i="52"/>
  <c r="AU44" i="52"/>
  <c r="AU32" i="52"/>
  <c r="AU23" i="52"/>
  <c r="AU11" i="52"/>
  <c r="AV31" i="52"/>
  <c r="AU42" i="52"/>
  <c r="AV41" i="52"/>
  <c r="AU25" i="52"/>
  <c r="AU21" i="52"/>
  <c r="AV20" i="52"/>
  <c r="AV10" i="52"/>
  <c r="AT47" i="52"/>
  <c r="BA13" i="52" l="1"/>
  <c r="AZ14" i="52"/>
  <c r="AZ24" i="52" s="1"/>
  <c r="AU47" i="52"/>
  <c r="AV21" i="52"/>
  <c r="AW20" i="52"/>
  <c r="AW10" i="52"/>
  <c r="AV42" i="52"/>
  <c r="AW41" i="52"/>
  <c r="AW31" i="52"/>
  <c r="BC35" i="52"/>
  <c r="BC45" i="52" s="1"/>
  <c r="BD34" i="52"/>
  <c r="AV23" i="52"/>
  <c r="AV11" i="52"/>
  <c r="AV25" i="52"/>
  <c r="AV44" i="52"/>
  <c r="AV32" i="52"/>
  <c r="AU26" i="52"/>
  <c r="AV46" i="52"/>
  <c r="BA14" i="52" l="1"/>
  <c r="BA24" i="52" s="1"/>
  <c r="BB13" i="52"/>
  <c r="AW46" i="52"/>
  <c r="AV47" i="52"/>
  <c r="BD35" i="52"/>
  <c r="BD45" i="52" s="1"/>
  <c r="BE34" i="52"/>
  <c r="AV26" i="52"/>
  <c r="AW11" i="52"/>
  <c r="AW23" i="52"/>
  <c r="AW44" i="52"/>
  <c r="AW32" i="52"/>
  <c r="AX20" i="52"/>
  <c r="AW21" i="52"/>
  <c r="AX10" i="52"/>
  <c r="AW25" i="52"/>
  <c r="AW42" i="52"/>
  <c r="AX41" i="52"/>
  <c r="AX31" i="52"/>
  <c r="AX46" i="52" l="1"/>
  <c r="BC13" i="52"/>
  <c r="BB14" i="52"/>
  <c r="BB24" i="52" s="1"/>
  <c r="AW26" i="52"/>
  <c r="AX25" i="52"/>
  <c r="AY20" i="52"/>
  <c r="AY10" i="52"/>
  <c r="AX21" i="52"/>
  <c r="AY41" i="52"/>
  <c r="AX42" i="52"/>
  <c r="AY31" i="52"/>
  <c r="AX23" i="52"/>
  <c r="AX11" i="52"/>
  <c r="AW47" i="52"/>
  <c r="AX32" i="52"/>
  <c r="AX44" i="52"/>
  <c r="BE35" i="52"/>
  <c r="BE45" i="52" s="1"/>
  <c r="BF34" i="52"/>
  <c r="AX26" i="52" l="1"/>
  <c r="BC14" i="52"/>
  <c r="BC24" i="52" s="1"/>
  <c r="BD13" i="52"/>
  <c r="AX47" i="52"/>
  <c r="AZ10" i="52"/>
  <c r="AY21" i="52"/>
  <c r="AZ20" i="52"/>
  <c r="AY25" i="52"/>
  <c r="AY44" i="52"/>
  <c r="AY32" i="52"/>
  <c r="BF35" i="52"/>
  <c r="BF45" i="52" s="1"/>
  <c r="BG34" i="52"/>
  <c r="AY42" i="52"/>
  <c r="AZ31" i="52"/>
  <c r="AZ41" i="52"/>
  <c r="AY11" i="52"/>
  <c r="AY23" i="52"/>
  <c r="AY46" i="52"/>
  <c r="AZ46" i="52" l="1"/>
  <c r="BE13" i="52"/>
  <c r="BD14" i="52"/>
  <c r="BD24" i="52" s="1"/>
  <c r="AY26" i="52"/>
  <c r="BA10" i="52"/>
  <c r="AZ21" i="52"/>
  <c r="BA20" i="52"/>
  <c r="AZ44" i="52"/>
  <c r="AZ32" i="52"/>
  <c r="AZ25" i="52"/>
  <c r="AZ11" i="52"/>
  <c r="AZ23" i="52"/>
  <c r="BA31" i="52"/>
  <c r="AZ42" i="52"/>
  <c r="BA41" i="52"/>
  <c r="BG35" i="52"/>
  <c r="BG45" i="52" s="1"/>
  <c r="BH34" i="52"/>
  <c r="AY47" i="52"/>
  <c r="AZ26" i="52" l="1"/>
  <c r="BE14" i="52"/>
  <c r="BE24" i="52" s="1"/>
  <c r="BF13" i="52"/>
  <c r="AZ47" i="52"/>
  <c r="BA46" i="52"/>
  <c r="BA44" i="52"/>
  <c r="BA32" i="52"/>
  <c r="BB41" i="52"/>
  <c r="BB31" i="52"/>
  <c r="BA42" i="52"/>
  <c r="BB20" i="52"/>
  <c r="BA21" i="52"/>
  <c r="BB10" i="52"/>
  <c r="BH35" i="52"/>
  <c r="BH45" i="52" s="1"/>
  <c r="BI34" i="52"/>
  <c r="BA25" i="52"/>
  <c r="BA23" i="52"/>
  <c r="BA11" i="52"/>
  <c r="BF14" i="52" l="1"/>
  <c r="BF24" i="52" s="1"/>
  <c r="BG13" i="52"/>
  <c r="BA47" i="52"/>
  <c r="BB46" i="52"/>
  <c r="BB44" i="52"/>
  <c r="BB32" i="52"/>
  <c r="BB11" i="52"/>
  <c r="BB23" i="52"/>
  <c r="BB42" i="52"/>
  <c r="BC31" i="52"/>
  <c r="BC41" i="52"/>
  <c r="BB25" i="52"/>
  <c r="BI35" i="52"/>
  <c r="BI45" i="52" s="1"/>
  <c r="BJ34" i="52"/>
  <c r="BB21" i="52"/>
  <c r="BC20" i="52"/>
  <c r="BC10" i="52"/>
  <c r="BA26" i="52"/>
  <c r="BH13" i="52" l="1"/>
  <c r="BG14" i="52"/>
  <c r="BG24" i="52" s="1"/>
  <c r="BC25" i="52"/>
  <c r="BB26" i="52"/>
  <c r="BB47" i="52"/>
  <c r="BC23" i="52"/>
  <c r="BC11" i="52"/>
  <c r="BC44" i="52"/>
  <c r="BC32" i="52"/>
  <c r="BC46" i="52"/>
  <c r="BD20" i="52"/>
  <c r="BD10" i="52"/>
  <c r="BC21" i="52"/>
  <c r="BJ35" i="52"/>
  <c r="BJ45" i="52" s="1"/>
  <c r="BK34" i="52"/>
  <c r="BC42" i="52"/>
  <c r="BD31" i="52"/>
  <c r="BD41" i="52"/>
  <c r="BD25" i="52" l="1"/>
  <c r="BC26" i="52"/>
  <c r="BH14" i="52"/>
  <c r="BH24" i="52" s="1"/>
  <c r="BI13" i="52"/>
  <c r="BE31" i="52"/>
  <c r="BD42" i="52"/>
  <c r="BE41" i="52"/>
  <c r="BE20" i="52"/>
  <c r="BE10" i="52"/>
  <c r="BD21" i="52"/>
  <c r="BD44" i="52"/>
  <c r="BD32" i="52"/>
  <c r="BD46" i="52"/>
  <c r="BK35" i="52"/>
  <c r="BK45" i="52" s="1"/>
  <c r="BL34" i="52"/>
  <c r="BD23" i="52"/>
  <c r="BD11" i="52"/>
  <c r="BC47" i="52"/>
  <c r="BE25" i="52" l="1"/>
  <c r="BD26" i="52"/>
  <c r="BI14" i="52"/>
  <c r="BI24" i="52" s="1"/>
  <c r="BJ13" i="52"/>
  <c r="BL35" i="52"/>
  <c r="BL45" i="52" s="1"/>
  <c r="BM34" i="52"/>
  <c r="BE46" i="52"/>
  <c r="BD47" i="52"/>
  <c r="BF41" i="52"/>
  <c r="BF31" i="52"/>
  <c r="BE42" i="52"/>
  <c r="BF10" i="52"/>
  <c r="BE21" i="52"/>
  <c r="BF20" i="52"/>
  <c r="BE23" i="52"/>
  <c r="BE11" i="52"/>
  <c r="BE44" i="52"/>
  <c r="BE32" i="52"/>
  <c r="BE26" i="52" l="1"/>
  <c r="BF25" i="52"/>
  <c r="BJ14" i="52"/>
  <c r="BJ24" i="52" s="1"/>
  <c r="BK13" i="52"/>
  <c r="BF44" i="52"/>
  <c r="BF32" i="52"/>
  <c r="BF46" i="52"/>
  <c r="BM35" i="52"/>
  <c r="BM45" i="52" s="1"/>
  <c r="BN34" i="52"/>
  <c r="BF23" i="52"/>
  <c r="BF11" i="52"/>
  <c r="BE47" i="52"/>
  <c r="BG20" i="52"/>
  <c r="BG10" i="52"/>
  <c r="BF21" i="52"/>
  <c r="BG31" i="52"/>
  <c r="BG41" i="52"/>
  <c r="BF42" i="52"/>
  <c r="BF26" i="52" l="1"/>
  <c r="BG25" i="52"/>
  <c r="BK14" i="52"/>
  <c r="BK24" i="52" s="1"/>
  <c r="BL13" i="52"/>
  <c r="BF47" i="52"/>
  <c r="BG46" i="52"/>
  <c r="BG44" i="52"/>
  <c r="BG32" i="52"/>
  <c r="BG21" i="52"/>
  <c r="BH20" i="52"/>
  <c r="BH10" i="52"/>
  <c r="BG42" i="52"/>
  <c r="BH41" i="52"/>
  <c r="BH31" i="52"/>
  <c r="BG11" i="52"/>
  <c r="BG23" i="52"/>
  <c r="BN35" i="52"/>
  <c r="BN45" i="52" s="1"/>
  <c r="BO34" i="52"/>
  <c r="BG26" i="52" l="1"/>
  <c r="BH25" i="52"/>
  <c r="BG47" i="52"/>
  <c r="BL14" i="52"/>
  <c r="BL24" i="52" s="1"/>
  <c r="BM13" i="52"/>
  <c r="BM14" i="52" s="1"/>
  <c r="BI10" i="52"/>
  <c r="BH21" i="52"/>
  <c r="BI20" i="52"/>
  <c r="BH42" i="52"/>
  <c r="BI41" i="52"/>
  <c r="BI31" i="52"/>
  <c r="BH11" i="52"/>
  <c r="BH23" i="52"/>
  <c r="BO35" i="52"/>
  <c r="BO45" i="52" s="1"/>
  <c r="BP34" i="52"/>
  <c r="BH46" i="52"/>
  <c r="BH44" i="52"/>
  <c r="BH32" i="52"/>
  <c r="BI25" i="52" l="1"/>
  <c r="BH26" i="52"/>
  <c r="BM24" i="52"/>
  <c r="BN13" i="52"/>
  <c r="BI46" i="52"/>
  <c r="BI44" i="52"/>
  <c r="BI32" i="52"/>
  <c r="BJ20" i="52"/>
  <c r="BI21" i="52"/>
  <c r="BJ10" i="52"/>
  <c r="BH47" i="52"/>
  <c r="BJ41" i="52"/>
  <c r="BJ31" i="52"/>
  <c r="BI42" i="52"/>
  <c r="BI23" i="52"/>
  <c r="BI11" i="52"/>
  <c r="BP35" i="52"/>
  <c r="BP45" i="52" s="1"/>
  <c r="BQ34" i="52"/>
  <c r="BI26" i="52" l="1"/>
  <c r="BJ25" i="52"/>
  <c r="BO13" i="52"/>
  <c r="BN14" i="52"/>
  <c r="BN24" i="52" s="1"/>
  <c r="BK20" i="52"/>
  <c r="BK10" i="52"/>
  <c r="BJ21" i="52"/>
  <c r="BQ35" i="52"/>
  <c r="BQ45" i="52" s="1"/>
  <c r="BR34" i="52"/>
  <c r="BJ44" i="52"/>
  <c r="BJ32" i="52"/>
  <c r="BJ11" i="52"/>
  <c r="BJ23" i="52"/>
  <c r="BI47" i="52"/>
  <c r="BK31" i="52"/>
  <c r="BK41" i="52"/>
  <c r="BJ42" i="52"/>
  <c r="BJ46" i="52"/>
  <c r="BJ26" i="52" l="1"/>
  <c r="BP13" i="52"/>
  <c r="BO14" i="52"/>
  <c r="BO24" i="52" s="1"/>
  <c r="BK44" i="52"/>
  <c r="BK32" i="52"/>
  <c r="BK23" i="52"/>
  <c r="BK11" i="52"/>
  <c r="BL10" i="52"/>
  <c r="BK21" i="52"/>
  <c r="BL20" i="52"/>
  <c r="BK46" i="52"/>
  <c r="BJ47" i="52"/>
  <c r="BL41" i="52"/>
  <c r="BK42" i="52"/>
  <c r="BL31" i="52"/>
  <c r="BK25" i="52"/>
  <c r="BR35" i="52"/>
  <c r="BR45" i="52" s="1"/>
  <c r="BS34" i="52"/>
  <c r="BP14" i="52" l="1"/>
  <c r="BP24" i="52" s="1"/>
  <c r="BQ13" i="52"/>
  <c r="BS35" i="52"/>
  <c r="BS45" i="52" s="1"/>
  <c r="BL25" i="52"/>
  <c r="BL32" i="52"/>
  <c r="BL44" i="52"/>
  <c r="BL23" i="52"/>
  <c r="BL11" i="52"/>
  <c r="BK26" i="52"/>
  <c r="BM41" i="52"/>
  <c r="BL42" i="52"/>
  <c r="BM31" i="52"/>
  <c r="BL46" i="52"/>
  <c r="BL21" i="52"/>
  <c r="BM20" i="52"/>
  <c r="BM10" i="52"/>
  <c r="BK47" i="52"/>
  <c r="BL26" i="52" l="1"/>
  <c r="BQ14" i="52"/>
  <c r="BQ24" i="52" s="1"/>
  <c r="BR13" i="52"/>
  <c r="BR14" i="52" s="1"/>
  <c r="BM46" i="52"/>
  <c r="BM44" i="52"/>
  <c r="BM32" i="52"/>
  <c r="BL47" i="52"/>
  <c r="BM23" i="52"/>
  <c r="BM11" i="52"/>
  <c r="BN10" i="52"/>
  <c r="BN20" i="52"/>
  <c r="BM21" i="52"/>
  <c r="BN31" i="52"/>
  <c r="BM42" i="52"/>
  <c r="BN41" i="52"/>
  <c r="BM25" i="52"/>
  <c r="BM47" i="52" l="1"/>
  <c r="BR24" i="52"/>
  <c r="BS13" i="52"/>
  <c r="BS14" i="52" s="1"/>
  <c r="BS24" i="52" s="1"/>
  <c r="BN46" i="52"/>
  <c r="BN42" i="52"/>
  <c r="BO31" i="52"/>
  <c r="BO41" i="52"/>
  <c r="BN44" i="52"/>
  <c r="BN32" i="52"/>
  <c r="BN21" i="52"/>
  <c r="BO20" i="52"/>
  <c r="BO10" i="52"/>
  <c r="BN23" i="52"/>
  <c r="BN11" i="52"/>
  <c r="BN25" i="52"/>
  <c r="BM26" i="52"/>
  <c r="BO46" i="52" l="1"/>
  <c r="BN47" i="52"/>
  <c r="BO11" i="52"/>
  <c r="BO23" i="52"/>
  <c r="BN26" i="52"/>
  <c r="BO21" i="52"/>
  <c r="BP20" i="52"/>
  <c r="BP10" i="52"/>
  <c r="BP41" i="52"/>
  <c r="BP31" i="52"/>
  <c r="BO42" i="52"/>
  <c r="BO44" i="52"/>
  <c r="BO32" i="52"/>
  <c r="BO25" i="52"/>
  <c r="BO47" i="52" l="1"/>
  <c r="BQ31" i="52"/>
  <c r="BP42" i="52"/>
  <c r="BQ41" i="52"/>
  <c r="BP23" i="52"/>
  <c r="BP11" i="52"/>
  <c r="BP46" i="52"/>
  <c r="BP32" i="52"/>
  <c r="BP44" i="52"/>
  <c r="BP21" i="52"/>
  <c r="BQ20" i="52"/>
  <c r="BQ10" i="52"/>
  <c r="BP25" i="52"/>
  <c r="BO26" i="52"/>
  <c r="BQ46" i="52" l="1"/>
  <c r="BQ21" i="52"/>
  <c r="BR20" i="52"/>
  <c r="BR10" i="52"/>
  <c r="BQ25" i="52"/>
  <c r="BP47" i="52"/>
  <c r="BR31" i="52"/>
  <c r="BR41" i="52"/>
  <c r="BQ42" i="52"/>
  <c r="BQ23" i="52"/>
  <c r="BQ11" i="52"/>
  <c r="BP26" i="52"/>
  <c r="BQ44" i="52"/>
  <c r="BQ32" i="52"/>
  <c r="BQ47" i="52" l="1"/>
  <c r="BR21" i="52"/>
  <c r="BS20" i="52"/>
  <c r="BS10" i="52"/>
  <c r="BS31" i="52"/>
  <c r="BS41" i="52"/>
  <c r="BR42" i="52"/>
  <c r="BR44" i="52"/>
  <c r="BR32" i="52"/>
  <c r="BR25" i="52"/>
  <c r="BQ26" i="52"/>
  <c r="BR46" i="52"/>
  <c r="BR23" i="52"/>
  <c r="BR11" i="52"/>
  <c r="BR26" i="52" l="1"/>
  <c r="BS46" i="52"/>
  <c r="BS42" i="52"/>
  <c r="BS25" i="52"/>
  <c r="BS11" i="52"/>
  <c r="BS23" i="52"/>
  <c r="BR47" i="52"/>
  <c r="BS21" i="52"/>
  <c r="BS32" i="52"/>
  <c r="BS44" i="52"/>
  <c r="BS47" i="52" l="1"/>
  <c r="BS26" i="52"/>
  <c r="E26" i="54" l="1"/>
  <c r="F49" i="52" l="1"/>
  <c r="F71" i="52"/>
  <c r="F7" i="54" l="1"/>
  <c r="G49" i="52"/>
  <c r="G71" i="52"/>
  <c r="G7" i="54" l="1"/>
  <c r="H49" i="52"/>
  <c r="H71" i="52"/>
  <c r="H7" i="54" l="1"/>
  <c r="I71" i="52"/>
  <c r="I49" i="52"/>
  <c r="I7" i="54" l="1"/>
  <c r="J71" i="52"/>
  <c r="J49" i="52" l="1"/>
  <c r="J7" i="54"/>
  <c r="K49" i="52"/>
  <c r="K71" i="52"/>
  <c r="K7" i="54" l="1"/>
  <c r="L71" i="52"/>
  <c r="L49" i="52"/>
  <c r="L7" i="54" l="1"/>
  <c r="M71" i="52"/>
  <c r="M49" i="52"/>
  <c r="M7" i="54" l="1"/>
  <c r="N71" i="52"/>
  <c r="N49" i="52"/>
  <c r="N7" i="54" l="1"/>
  <c r="O71" i="52"/>
  <c r="O49" i="52"/>
  <c r="O7" i="54" l="1"/>
  <c r="P49" i="52"/>
  <c r="P71" i="52"/>
  <c r="P7" i="54" l="1"/>
  <c r="Q49" i="52"/>
  <c r="Q71" i="52"/>
  <c r="Q7" i="54" l="1"/>
  <c r="R71" i="52"/>
  <c r="R49" i="52"/>
  <c r="R7" i="54" l="1"/>
  <c r="S49" i="52"/>
  <c r="S71" i="52"/>
  <c r="S7" i="54" l="1"/>
  <c r="T49" i="52"/>
  <c r="T71" i="52"/>
  <c r="T7" i="54" l="1"/>
  <c r="U49" i="52" l="1"/>
  <c r="U71" i="52"/>
  <c r="U7" i="54" l="1"/>
  <c r="V49" i="52"/>
  <c r="V71" i="52"/>
  <c r="V7" i="54" l="1"/>
  <c r="W71" i="52"/>
  <c r="W49" i="52"/>
  <c r="W7" i="54" l="1"/>
  <c r="X49" i="52"/>
  <c r="X71" i="52"/>
  <c r="X7" i="54" l="1"/>
  <c r="Y71" i="52"/>
  <c r="Y49" i="52"/>
  <c r="Y7" i="54" l="1"/>
  <c r="Z71" i="52"/>
  <c r="Z49" i="52"/>
  <c r="Z7" i="54" l="1"/>
  <c r="AA49" i="52"/>
  <c r="AA71" i="52"/>
  <c r="AA7" i="54" l="1"/>
  <c r="AB49" i="52"/>
  <c r="AB71" i="52"/>
  <c r="AB7" i="54" l="1"/>
  <c r="AC49" i="52"/>
  <c r="AC71" i="52"/>
  <c r="AC7" i="54" l="1"/>
  <c r="AD71" i="52"/>
  <c r="AD49" i="52"/>
  <c r="AD7" i="54" l="1"/>
  <c r="AE49" i="52"/>
  <c r="AE71" i="52"/>
  <c r="AE7" i="54" l="1"/>
  <c r="AF71" i="52"/>
  <c r="AF49" i="52"/>
  <c r="AF7" i="54" l="1"/>
  <c r="AG49" i="52"/>
  <c r="AG71" i="52"/>
  <c r="AG7" i="54" l="1"/>
  <c r="AH49" i="52"/>
  <c r="AH71" i="52"/>
  <c r="AH7" i="54" l="1"/>
  <c r="AI71" i="52"/>
  <c r="AI49" i="52"/>
  <c r="AI7" i="54" l="1"/>
  <c r="AJ49" i="52"/>
  <c r="AJ71" i="52"/>
  <c r="AJ7" i="54" l="1"/>
  <c r="AK49" i="52"/>
  <c r="AK71" i="52"/>
  <c r="AK7" i="54" l="1"/>
  <c r="AL71" i="52"/>
  <c r="AL49" i="52"/>
  <c r="AL7" i="54" l="1"/>
  <c r="AM49" i="52"/>
  <c r="AM71" i="52"/>
  <c r="AM7" i="54" l="1"/>
  <c r="AN71" i="52"/>
  <c r="AN49" i="52"/>
  <c r="AN7" i="54" l="1"/>
  <c r="AO71" i="52"/>
  <c r="AO49" i="52"/>
  <c r="AO7" i="54" l="1"/>
  <c r="AP71" i="52"/>
  <c r="AP49" i="52" l="1"/>
  <c r="AP7" i="54"/>
  <c r="AQ49" i="52"/>
  <c r="AQ71" i="52"/>
  <c r="AQ7" i="54" l="1"/>
  <c r="AR49" i="52"/>
  <c r="AR71" i="52"/>
  <c r="AR7" i="54" l="1"/>
  <c r="AS49" i="52"/>
  <c r="AS71" i="52"/>
  <c r="AS7" i="54" l="1"/>
  <c r="AT49" i="52"/>
  <c r="AT71" i="52"/>
  <c r="AT7" i="54" l="1"/>
  <c r="AU49" i="52"/>
  <c r="AU71" i="52"/>
  <c r="AU7" i="54" l="1"/>
  <c r="AV49" i="52"/>
  <c r="AV71" i="52"/>
  <c r="AV7" i="54" l="1"/>
  <c r="AW49" i="52"/>
  <c r="AW71" i="52"/>
  <c r="AW7" i="54" l="1"/>
  <c r="AX71" i="52"/>
  <c r="AX49" i="52"/>
  <c r="AX7" i="54" l="1"/>
  <c r="AY71" i="52"/>
  <c r="AY49" i="52"/>
  <c r="AY7" i="54" l="1"/>
  <c r="AZ71" i="52"/>
  <c r="AZ49" i="52"/>
  <c r="AZ7" i="54" l="1"/>
  <c r="BA71" i="52"/>
  <c r="BA49" i="52"/>
  <c r="BA7" i="54" l="1"/>
  <c r="BB49" i="52"/>
  <c r="BB71" i="52"/>
  <c r="BB7" i="54" l="1"/>
  <c r="BC49" i="52"/>
  <c r="BC71" i="52"/>
  <c r="BC7" i="54" l="1"/>
  <c r="BD49" i="52"/>
  <c r="BD71" i="52"/>
  <c r="BD7" i="54" l="1"/>
  <c r="BE71" i="52"/>
  <c r="BE7" i="54" l="1"/>
  <c r="BE49" i="52"/>
  <c r="BF49" i="52"/>
  <c r="BF71" i="52"/>
  <c r="BF7" i="54" l="1"/>
  <c r="BG49" i="52"/>
  <c r="BG71" i="52"/>
  <c r="BG7" i="54" l="1"/>
  <c r="BH71" i="52"/>
  <c r="BH49" i="52"/>
  <c r="BH7" i="54" l="1"/>
  <c r="BI71" i="52"/>
  <c r="BI49" i="52"/>
  <c r="BI7" i="54" l="1"/>
  <c r="BJ49" i="52"/>
  <c r="BJ71" i="52"/>
  <c r="BJ7" i="54" l="1"/>
  <c r="BK71" i="52"/>
  <c r="BK49" i="52" l="1"/>
  <c r="BK7" i="54"/>
  <c r="BL49" i="52"/>
  <c r="BL71" i="52"/>
  <c r="BL7" i="54" l="1"/>
  <c r="BM71" i="52"/>
  <c r="BM49" i="52"/>
  <c r="BM7" i="54" l="1"/>
  <c r="BN49" i="52"/>
  <c r="BN71" i="52"/>
  <c r="BN7" i="54" l="1"/>
  <c r="BO83" i="52" l="1"/>
  <c r="BP83" i="52" l="1"/>
  <c r="BP62" i="52"/>
  <c r="BO62" i="52"/>
  <c r="BQ83" i="52" l="1"/>
  <c r="BQ62" i="52" l="1"/>
  <c r="BR83" i="52"/>
  <c r="BS83" i="52" l="1"/>
  <c r="BR62" i="52"/>
  <c r="BS62" i="52" l="1"/>
  <c r="BO87" i="52" l="1"/>
  <c r="BP87" i="52" l="1"/>
  <c r="BO66" i="52" l="1"/>
  <c r="BQ87" i="52"/>
  <c r="BP66" i="52" l="1"/>
  <c r="BR87" i="52"/>
  <c r="BS87" i="52" l="1"/>
  <c r="BQ66" i="52"/>
  <c r="BR66" i="52" l="1"/>
  <c r="BS66" i="52" l="1"/>
  <c r="AS34" i="54" l="1"/>
  <c r="F34" i="54"/>
  <c r="H34" i="54"/>
  <c r="I34" i="54"/>
  <c r="J34" i="54"/>
  <c r="V34" i="54"/>
  <c r="U34" i="54"/>
  <c r="AD34" i="54"/>
  <c r="K34" i="54"/>
  <c r="AE34" i="54"/>
  <c r="M34" i="54"/>
  <c r="Z34" i="54"/>
  <c r="L34" i="54"/>
  <c r="AF34" i="54"/>
  <c r="Q34" i="54"/>
  <c r="AI34" i="54"/>
  <c r="AC34" i="54"/>
  <c r="AA34" i="54"/>
  <c r="S34" i="54"/>
  <c r="AL34" i="54"/>
  <c r="AH34" i="54"/>
  <c r="G34" i="54"/>
  <c r="W34" i="54"/>
  <c r="Y34" i="54"/>
  <c r="X34" i="54"/>
  <c r="AJ34" i="54"/>
  <c r="AN34" i="54"/>
  <c r="N34" i="54"/>
  <c r="P34" i="54"/>
  <c r="AP34" i="54"/>
  <c r="O34" i="54"/>
  <c r="AO34" i="54"/>
  <c r="AB34" i="54"/>
  <c r="AQ34" i="54"/>
  <c r="AM34" i="54"/>
  <c r="T34" i="54"/>
  <c r="AR34" i="54"/>
  <c r="AK34" i="54"/>
  <c r="AG34" i="54"/>
  <c r="R34" i="54"/>
  <c r="F18" i="54"/>
  <c r="G18" i="54" l="1"/>
  <c r="F19" i="54"/>
  <c r="G19" i="54" l="1"/>
  <c r="H18" i="54"/>
  <c r="H19" i="54" l="1"/>
  <c r="I18" i="54"/>
  <c r="I19" i="54" l="1"/>
  <c r="J18" i="54"/>
  <c r="J19" i="54" l="1"/>
  <c r="K18" i="54"/>
  <c r="K19" i="54" l="1"/>
  <c r="L18" i="54"/>
  <c r="L19" i="54" l="1"/>
  <c r="M18" i="54"/>
  <c r="M19" i="54" l="1"/>
  <c r="N18" i="54"/>
  <c r="N19" i="54" l="1"/>
  <c r="O18" i="54"/>
  <c r="O19" i="54" l="1"/>
  <c r="P18" i="54"/>
  <c r="Q18" i="54" l="1"/>
  <c r="P19" i="54"/>
  <c r="Q19" i="54" l="1"/>
  <c r="R18" i="54"/>
  <c r="R19" i="54" l="1"/>
  <c r="S18" i="54"/>
  <c r="S19" i="54" l="1"/>
  <c r="T18" i="54"/>
  <c r="T19" i="54" l="1"/>
  <c r="U18" i="54"/>
  <c r="V18" i="54" l="1"/>
  <c r="U19" i="54"/>
  <c r="V19" i="54" l="1"/>
  <c r="W18" i="54"/>
  <c r="W19" i="54" l="1"/>
  <c r="X18" i="54"/>
  <c r="X19" i="54" l="1"/>
  <c r="Y18" i="54"/>
  <c r="Y19" i="54" l="1"/>
  <c r="Z18" i="54"/>
  <c r="Z19" i="54" l="1"/>
  <c r="AA18" i="54"/>
  <c r="AB18" i="54" l="1"/>
  <c r="AA19" i="54"/>
  <c r="AB19" i="54" l="1"/>
  <c r="AC18" i="54"/>
  <c r="AD18" i="54" l="1"/>
  <c r="AC19" i="54"/>
  <c r="AD19" i="54" l="1"/>
  <c r="AE18" i="54"/>
  <c r="AE19" i="54" l="1"/>
  <c r="AF18" i="54"/>
  <c r="AF19" i="54" l="1"/>
  <c r="AG18" i="54"/>
  <c r="AH18" i="54" l="1"/>
  <c r="AG19" i="54"/>
  <c r="AH19" i="54" l="1"/>
  <c r="AI18" i="54"/>
  <c r="AI19" i="54" l="1"/>
  <c r="AJ18" i="54"/>
  <c r="AK18" i="54" l="1"/>
  <c r="AJ19" i="54"/>
  <c r="AK19" i="54" l="1"/>
  <c r="AL18" i="54"/>
  <c r="AM18" i="54" l="1"/>
  <c r="AL19" i="54"/>
  <c r="AM19" i="54" l="1"/>
  <c r="AN18" i="54"/>
  <c r="AN19" i="54" l="1"/>
  <c r="AO18" i="54"/>
  <c r="AO19" i="54" l="1"/>
  <c r="AP18" i="54"/>
  <c r="AQ18" i="54" l="1"/>
  <c r="AP19" i="54"/>
  <c r="AQ19" i="54" l="1"/>
  <c r="AR18" i="54"/>
  <c r="AR19" i="54" l="1"/>
  <c r="AS18" i="54"/>
  <c r="AS19" i="54" l="1"/>
  <c r="BK34" i="54" l="1"/>
  <c r="BJ34" i="54"/>
  <c r="BI34" i="54"/>
  <c r="F48" i="52" l="1"/>
  <c r="F70" i="52"/>
  <c r="F72" i="52" s="1"/>
  <c r="F83" i="52" l="1"/>
  <c r="F77" i="52" s="1"/>
  <c r="F50" i="52"/>
  <c r="G48" i="52"/>
  <c r="G50" i="52" s="1"/>
  <c r="G70" i="52"/>
  <c r="G72" i="52" s="1"/>
  <c r="G93" i="52" l="1"/>
  <c r="F59" i="52"/>
  <c r="G62" i="52"/>
  <c r="G83" i="52"/>
  <c r="F80" i="52"/>
  <c r="F6" i="54"/>
  <c r="F62" i="52"/>
  <c r="F93" i="52"/>
  <c r="G59" i="52"/>
  <c r="F84" i="52"/>
  <c r="G6" i="54"/>
  <c r="G8" i="54" s="1"/>
  <c r="H48" i="52"/>
  <c r="H50" i="52" s="1"/>
  <c r="H70" i="52"/>
  <c r="H72" i="52" s="1"/>
  <c r="G30" i="54" l="1"/>
  <c r="G20" i="54"/>
  <c r="F85" i="52"/>
  <c r="H83" i="52"/>
  <c r="G80" i="52"/>
  <c r="H93" i="52"/>
  <c r="H62" i="52"/>
  <c r="F8" i="54"/>
  <c r="H6" i="54"/>
  <c r="H8" i="54" s="1"/>
  <c r="I48" i="52"/>
  <c r="I70" i="52"/>
  <c r="I72" i="52" s="1"/>
  <c r="I50" i="52" l="1"/>
  <c r="H20" i="54"/>
  <c r="H30" i="54"/>
  <c r="F30" i="54"/>
  <c r="F20" i="54"/>
  <c r="I83" i="52"/>
  <c r="H80" i="52"/>
  <c r="J70" i="52"/>
  <c r="J72" i="52" s="1"/>
  <c r="J48" i="52"/>
  <c r="I6" i="54" l="1"/>
  <c r="I62" i="52"/>
  <c r="I93" i="52"/>
  <c r="H59" i="52"/>
  <c r="J50" i="52"/>
  <c r="J83" i="52"/>
  <c r="I80" i="52"/>
  <c r="K70" i="52"/>
  <c r="K72" i="52" s="1"/>
  <c r="K48" i="52"/>
  <c r="K50" i="52" s="1"/>
  <c r="J59" i="52" l="1"/>
  <c r="K57" i="52"/>
  <c r="K93" i="52"/>
  <c r="K62" i="52"/>
  <c r="G57" i="52"/>
  <c r="F57" i="52"/>
  <c r="F55" i="52" s="1"/>
  <c r="H57" i="52"/>
  <c r="J62" i="52"/>
  <c r="J57" i="52"/>
  <c r="J93" i="52"/>
  <c r="I59" i="52"/>
  <c r="I57" i="52"/>
  <c r="K83" i="52"/>
  <c r="J80" i="52"/>
  <c r="J6" i="54"/>
  <c r="J8" i="54" s="1"/>
  <c r="I8" i="54"/>
  <c r="K6" i="54"/>
  <c r="K8" i="54" s="1"/>
  <c r="L70" i="52"/>
  <c r="L72" i="52" s="1"/>
  <c r="L48" i="52"/>
  <c r="L50" i="52" s="1"/>
  <c r="L83" i="52" l="1"/>
  <c r="K80" i="52"/>
  <c r="K59" i="52"/>
  <c r="J30" i="54"/>
  <c r="J15" i="54"/>
  <c r="J20" i="54"/>
  <c r="F63" i="52"/>
  <c r="F95" i="52"/>
  <c r="K15" i="54"/>
  <c r="K30" i="54"/>
  <c r="K20" i="54"/>
  <c r="G15" i="54"/>
  <c r="H15" i="54"/>
  <c r="F15" i="54"/>
  <c r="L62" i="52"/>
  <c r="L93" i="52"/>
  <c r="I20" i="54"/>
  <c r="I30" i="54"/>
  <c r="I15" i="54"/>
  <c r="M70" i="52"/>
  <c r="M72" i="52" s="1"/>
  <c r="M48" i="52"/>
  <c r="L6" i="54" l="1"/>
  <c r="F64" i="52"/>
  <c r="M50" i="52"/>
  <c r="M83" i="52"/>
  <c r="L80" i="52"/>
  <c r="AT9" i="54"/>
  <c r="F13" i="54"/>
  <c r="N70" i="52"/>
  <c r="N72" i="52" s="1"/>
  <c r="N48" i="52"/>
  <c r="N50" i="52" s="1"/>
  <c r="N83" i="52" l="1"/>
  <c r="M80" i="52"/>
  <c r="F32" i="54"/>
  <c r="F21" i="54"/>
  <c r="N93" i="52"/>
  <c r="N62" i="52"/>
  <c r="M59" i="52"/>
  <c r="AU9" i="54"/>
  <c r="AV9" i="54" s="1"/>
  <c r="AW9" i="54" s="1"/>
  <c r="AT18" i="54"/>
  <c r="AT34" i="54"/>
  <c r="M93" i="52"/>
  <c r="M62" i="52"/>
  <c r="L59" i="52"/>
  <c r="M6" i="54"/>
  <c r="M8" i="54" s="1"/>
  <c r="L8" i="54"/>
  <c r="O70" i="52"/>
  <c r="O72" i="52" s="1"/>
  <c r="O48" i="52"/>
  <c r="O50" i="52" s="1"/>
  <c r="AW34" i="54" l="1"/>
  <c r="AV34" i="54"/>
  <c r="AU18" i="54"/>
  <c r="AV18" i="54" s="1"/>
  <c r="AW18" i="54" s="1"/>
  <c r="AT19" i="54"/>
  <c r="N6" i="54"/>
  <c r="L30" i="54"/>
  <c r="L20" i="54"/>
  <c r="M20" i="54"/>
  <c r="M30" i="54"/>
  <c r="AX9" i="54"/>
  <c r="AY9" i="54" s="1"/>
  <c r="AU34" i="54"/>
  <c r="F22" i="54"/>
  <c r="O62" i="52"/>
  <c r="O93" i="52"/>
  <c r="O83" i="52"/>
  <c r="N80" i="52"/>
  <c r="N59" i="52"/>
  <c r="O6" i="54"/>
  <c r="O8" i="54" s="1"/>
  <c r="AU19" i="54" l="1"/>
  <c r="AV19" i="54"/>
  <c r="AW19" i="54" s="1"/>
  <c r="O30" i="54"/>
  <c r="O20" i="54"/>
  <c r="AZ9" i="54"/>
  <c r="AY34" i="54"/>
  <c r="AX34" i="54"/>
  <c r="N8" i="54"/>
  <c r="AX18" i="54"/>
  <c r="AY18" i="54" s="1"/>
  <c r="N30" i="54" l="1"/>
  <c r="N20" i="54"/>
  <c r="AX19" i="54"/>
  <c r="AY19" i="54" s="1"/>
  <c r="AZ34" i="54"/>
  <c r="AZ18" i="54"/>
  <c r="BA9" i="54"/>
  <c r="BA18" i="54" l="1"/>
  <c r="AZ19" i="54"/>
  <c r="BB9" i="54"/>
  <c r="BB18" i="54" s="1"/>
  <c r="BA34" i="54"/>
  <c r="BA19" i="54" l="1"/>
  <c r="BB19" i="54" s="1"/>
  <c r="BB34" i="54"/>
  <c r="BC9" i="54"/>
  <c r="BC34" i="54" l="1"/>
  <c r="BC18" i="54"/>
  <c r="BC19" i="54" s="1"/>
  <c r="P48" i="52" l="1"/>
  <c r="P70" i="52"/>
  <c r="P72" i="52" s="1"/>
  <c r="P83" i="52" l="1"/>
  <c r="O80" i="52"/>
  <c r="P6" i="54"/>
  <c r="P50" i="52"/>
  <c r="Q48" i="52"/>
  <c r="Q50" i="52" s="1"/>
  <c r="Q70" i="52"/>
  <c r="Q72" i="52" s="1"/>
  <c r="Q6" i="54"/>
  <c r="Q8" i="54" s="1"/>
  <c r="Q83" i="52" l="1"/>
  <c r="P80" i="52"/>
  <c r="Q20" i="54"/>
  <c r="Q30" i="54"/>
  <c r="Q62" i="52"/>
  <c r="Q93" i="52"/>
  <c r="P59" i="52"/>
  <c r="P62" i="52"/>
  <c r="P93" i="52"/>
  <c r="O59" i="52"/>
  <c r="P8" i="54"/>
  <c r="R48" i="52"/>
  <c r="R70" i="52"/>
  <c r="R72" i="52" s="1"/>
  <c r="R83" i="52" l="1"/>
  <c r="Q80" i="52"/>
  <c r="R6" i="54"/>
  <c r="R50" i="52"/>
  <c r="P30" i="54"/>
  <c r="BD9" i="54"/>
  <c r="P20" i="54"/>
  <c r="S70" i="52"/>
  <c r="S72" i="52" s="1"/>
  <c r="S48" i="52"/>
  <c r="S50" i="52" s="1"/>
  <c r="BD34" i="54" l="1"/>
  <c r="BD18" i="54"/>
  <c r="BE9" i="54"/>
  <c r="R93" i="52"/>
  <c r="R62" i="52"/>
  <c r="Q59" i="52"/>
  <c r="R8" i="54"/>
  <c r="S83" i="52"/>
  <c r="R80" i="52"/>
  <c r="S6" i="54"/>
  <c r="S8" i="54" s="1"/>
  <c r="S93" i="52"/>
  <c r="S62" i="52"/>
  <c r="R59" i="52"/>
  <c r="T48" i="52"/>
  <c r="T50" i="52" s="1"/>
  <c r="T70" i="52"/>
  <c r="T72" i="52" s="1"/>
  <c r="BF9" i="54" l="1"/>
  <c r="R20" i="54"/>
  <c r="R30" i="54"/>
  <c r="BE18" i="54"/>
  <c r="BD19" i="54"/>
  <c r="S59" i="52"/>
  <c r="T83" i="52"/>
  <c r="S80" i="52"/>
  <c r="T6" i="54"/>
  <c r="S30" i="54"/>
  <c r="BG9" i="54"/>
  <c r="S20" i="54"/>
  <c r="T93" i="52"/>
  <c r="T62" i="52"/>
  <c r="BE34" i="54"/>
  <c r="U48" i="52"/>
  <c r="U50" i="52" s="1"/>
  <c r="U70" i="52"/>
  <c r="U72" i="52" s="1"/>
  <c r="BF18" i="54" l="1"/>
  <c r="BG18" i="54"/>
  <c r="U62" i="52"/>
  <c r="U93" i="52"/>
  <c r="T59" i="52"/>
  <c r="BG34" i="54"/>
  <c r="T8" i="54"/>
  <c r="U83" i="52"/>
  <c r="T80" i="52"/>
  <c r="U6" i="54"/>
  <c r="BE19" i="54"/>
  <c r="BF19" i="54" s="1"/>
  <c r="BG19" i="54" s="1"/>
  <c r="BF34" i="54"/>
  <c r="V70" i="52"/>
  <c r="V72" i="52" s="1"/>
  <c r="V48" i="52"/>
  <c r="V50" i="52" s="1"/>
  <c r="V6" i="54" l="1"/>
  <c r="V93" i="52"/>
  <c r="V62" i="52"/>
  <c r="U59" i="52"/>
  <c r="V83" i="52"/>
  <c r="U80" i="52"/>
  <c r="U8" i="54"/>
  <c r="T20" i="54"/>
  <c r="BH9" i="54"/>
  <c r="BH18" i="54" s="1"/>
  <c r="T30" i="54"/>
  <c r="W48" i="52"/>
  <c r="W50" i="52" s="1"/>
  <c r="W70" i="52"/>
  <c r="W72" i="52" s="1"/>
  <c r="BI18" i="54" l="1"/>
  <c r="BJ18" i="54" s="1"/>
  <c r="BK18" i="54" s="1"/>
  <c r="BH19" i="54"/>
  <c r="W6" i="54"/>
  <c r="U30" i="54"/>
  <c r="U20" i="54"/>
  <c r="W83" i="52"/>
  <c r="V80" i="52"/>
  <c r="W62" i="52"/>
  <c r="W93" i="52"/>
  <c r="V59" i="52"/>
  <c r="BH34" i="54"/>
  <c r="V8" i="54"/>
  <c r="X48" i="52"/>
  <c r="X70" i="52"/>
  <c r="X72" i="52" s="1"/>
  <c r="X6" i="54"/>
  <c r="X8" i="54" s="1"/>
  <c r="BI19" i="54" l="1"/>
  <c r="BJ19" i="54" s="1"/>
  <c r="BK19" i="54" s="1"/>
  <c r="W8" i="54"/>
  <c r="BL9" i="54"/>
  <c r="X30" i="54"/>
  <c r="X20" i="54"/>
  <c r="X50" i="52"/>
  <c r="X83" i="52"/>
  <c r="W80" i="52"/>
  <c r="V20" i="54"/>
  <c r="V30" i="54"/>
  <c r="Y70" i="52"/>
  <c r="Y72" i="52" s="1"/>
  <c r="Y48" i="52"/>
  <c r="W20" i="54" l="1"/>
  <c r="W30" i="54"/>
  <c r="Y6" i="54"/>
  <c r="X62" i="52"/>
  <c r="X93" i="52"/>
  <c r="W59" i="52"/>
  <c r="Y50" i="52"/>
  <c r="Y83" i="52"/>
  <c r="X80" i="52"/>
  <c r="BL18" i="54"/>
  <c r="BL34" i="54"/>
  <c r="Z48" i="52"/>
  <c r="Z70" i="52"/>
  <c r="Z72" i="52" s="1"/>
  <c r="Z6" i="54"/>
  <c r="Z8" i="54" s="1"/>
  <c r="BL19" i="54" l="1"/>
  <c r="Z30" i="54"/>
  <c r="Z20" i="54"/>
  <c r="Z50" i="52"/>
  <c r="Y8" i="54"/>
  <c r="Z83" i="52"/>
  <c r="Y80" i="52"/>
  <c r="Y93" i="52"/>
  <c r="Y62" i="52"/>
  <c r="X59" i="52"/>
  <c r="AA48" i="52"/>
  <c r="AA70" i="52"/>
  <c r="AA72" i="52" s="1"/>
  <c r="AA6" i="54" l="1"/>
  <c r="AA83" i="52"/>
  <c r="Z80" i="52"/>
  <c r="Y30" i="54"/>
  <c r="Y20" i="54"/>
  <c r="BM9" i="54"/>
  <c r="Z62" i="52"/>
  <c r="Z93" i="52"/>
  <c r="Y59" i="52"/>
  <c r="Y54" i="52" s="1"/>
  <c r="AA50" i="52"/>
  <c r="AB48" i="52"/>
  <c r="AB70" i="52"/>
  <c r="AB72" i="52" s="1"/>
  <c r="AB50" i="52" l="1"/>
  <c r="BM34" i="54"/>
  <c r="S17" i="54"/>
  <c r="S12" i="54" s="1"/>
  <c r="BM18" i="54"/>
  <c r="BN9" i="54"/>
  <c r="W17" i="54" s="1"/>
  <c r="AA8" i="54"/>
  <c r="AB83" i="52"/>
  <c r="AA80" i="52"/>
  <c r="AB6" i="54"/>
  <c r="AB8" i="54" s="1"/>
  <c r="AA62" i="52"/>
  <c r="AA93" i="52"/>
  <c r="Z59" i="52"/>
  <c r="Z54" i="52" s="1"/>
  <c r="AC48" i="52"/>
  <c r="AC70" i="52"/>
  <c r="AC72" i="52" s="1"/>
  <c r="BN34" i="54" l="1"/>
  <c r="K17" i="54"/>
  <c r="K12" i="54" s="1"/>
  <c r="G17" i="54"/>
  <c r="L17" i="54"/>
  <c r="L12" i="54" s="1"/>
  <c r="I17" i="54"/>
  <c r="J17" i="54"/>
  <c r="J12" i="54" s="1"/>
  <c r="N17" i="54"/>
  <c r="N12" i="54" s="1"/>
  <c r="H17" i="54"/>
  <c r="M17" i="54"/>
  <c r="P17" i="54"/>
  <c r="P12" i="54" s="1"/>
  <c r="O17" i="54"/>
  <c r="F17" i="54"/>
  <c r="Q17" i="54"/>
  <c r="Q12" i="54" s="1"/>
  <c r="R17" i="54"/>
  <c r="T17" i="54"/>
  <c r="T12" i="54" s="1"/>
  <c r="AA17" i="54"/>
  <c r="AA12" i="54" s="1"/>
  <c r="Z17" i="54"/>
  <c r="Z12" i="54" s="1"/>
  <c r="V17" i="54"/>
  <c r="V12" i="54" s="1"/>
  <c r="AC83" i="52"/>
  <c r="AB80" i="52"/>
  <c r="BM19" i="54"/>
  <c r="BN18" i="54"/>
  <c r="Y17" i="54"/>
  <c r="Y12" i="54" s="1"/>
  <c r="AC6" i="54"/>
  <c r="AB30" i="54"/>
  <c r="AB20" i="54"/>
  <c r="AA20" i="54"/>
  <c r="AA30" i="54"/>
  <c r="U17" i="54"/>
  <c r="U12" i="54" s="1"/>
  <c r="X17" i="54"/>
  <c r="X12" i="54" s="1"/>
  <c r="AB93" i="52"/>
  <c r="AB62" i="52"/>
  <c r="AA59" i="52"/>
  <c r="AA54" i="52" s="1"/>
  <c r="AC50" i="52"/>
  <c r="S31" i="54"/>
  <c r="AD48" i="52"/>
  <c r="AD50" i="52" s="1"/>
  <c r="AD70" i="52"/>
  <c r="AD72" i="52" s="1"/>
  <c r="AD6" i="54"/>
  <c r="AD8" i="54" s="1"/>
  <c r="BN19" i="54" l="1"/>
  <c r="X31" i="54"/>
  <c r="Y31" i="54"/>
  <c r="AA31" i="54"/>
  <c r="L31" i="54"/>
  <c r="AD30" i="54"/>
  <c r="AD20" i="54"/>
  <c r="AD83" i="52"/>
  <c r="AC80" i="52"/>
  <c r="AC93" i="52"/>
  <c r="AC62" i="52"/>
  <c r="AB59" i="52"/>
  <c r="AB54" i="52" s="1"/>
  <c r="U31" i="54"/>
  <c r="AC17" i="54"/>
  <c r="T31" i="54"/>
  <c r="N31" i="54"/>
  <c r="V31" i="54"/>
  <c r="P31" i="54"/>
  <c r="J31" i="54"/>
  <c r="K31" i="54"/>
  <c r="AD62" i="52"/>
  <c r="AD93" i="52"/>
  <c r="AC59" i="52"/>
  <c r="AC54" i="52" s="1"/>
  <c r="AC8" i="54"/>
  <c r="Z31" i="54"/>
  <c r="Q31" i="54"/>
  <c r="AE48" i="52"/>
  <c r="AE50" i="52" s="1"/>
  <c r="AE70" i="52"/>
  <c r="AE72" i="52" s="1"/>
  <c r="AE83" i="52" l="1"/>
  <c r="AD80" i="52"/>
  <c r="AE93" i="52"/>
  <c r="AE62" i="52"/>
  <c r="AC12" i="54"/>
  <c r="AE6" i="54"/>
  <c r="AC20" i="54"/>
  <c r="AC30" i="54"/>
  <c r="AB17" i="54"/>
  <c r="AD59" i="52"/>
  <c r="AD54" i="52" s="1"/>
  <c r="AF70" i="52"/>
  <c r="AF72" i="52" s="1"/>
  <c r="AF48" i="52"/>
  <c r="AF50" i="52" s="1"/>
  <c r="AF6" i="54"/>
  <c r="AF8" i="54" s="1"/>
  <c r="AE8" i="54" l="1"/>
  <c r="AF20" i="54"/>
  <c r="AF30" i="54"/>
  <c r="AF83" i="52"/>
  <c r="AE80" i="52"/>
  <c r="AF62" i="52"/>
  <c r="AF93" i="52"/>
  <c r="AE59" i="52"/>
  <c r="AE54" i="52" s="1"/>
  <c r="AC31" i="54"/>
  <c r="AE17" i="54"/>
  <c r="AE12" i="54" s="1"/>
  <c r="AG48" i="52"/>
  <c r="AG70" i="52"/>
  <c r="AG72" i="52" s="1"/>
  <c r="AG50" i="52" l="1"/>
  <c r="AG83" i="52"/>
  <c r="AF80" i="52"/>
  <c r="AG6" i="54"/>
  <c r="AE30" i="54"/>
  <c r="AE20" i="54"/>
  <c r="AD17" i="54"/>
  <c r="AD12" i="54" s="1"/>
  <c r="AE31" i="54"/>
  <c r="AH48" i="52"/>
  <c r="AH70" i="52"/>
  <c r="AH72" i="52" s="1"/>
  <c r="AH83" i="52" l="1"/>
  <c r="AG80" i="52"/>
  <c r="AG8" i="54"/>
  <c r="AG93" i="52"/>
  <c r="AG62" i="52"/>
  <c r="AF59" i="52"/>
  <c r="AF54" i="52" s="1"/>
  <c r="AH6" i="54"/>
  <c r="AH8" i="54" s="1"/>
  <c r="AH50" i="52"/>
  <c r="AD31" i="54"/>
  <c r="AI48" i="52"/>
  <c r="AI70" i="52"/>
  <c r="AI72" i="52" s="1"/>
  <c r="AE86" i="52" s="1"/>
  <c r="AI6" i="54" l="1"/>
  <c r="AI8" i="54" s="1"/>
  <c r="AI50" i="52"/>
  <c r="AH62" i="52"/>
  <c r="AH93" i="52"/>
  <c r="AH58" i="52"/>
  <c r="AG65" i="52"/>
  <c r="AG59" i="52"/>
  <c r="AG54" i="52" s="1"/>
  <c r="AE58" i="52"/>
  <c r="AD58" i="52"/>
  <c r="AG58" i="52"/>
  <c r="AF79" i="52"/>
  <c r="AF76" i="52" s="1"/>
  <c r="AG79" i="52"/>
  <c r="AG76" i="52" s="1"/>
  <c r="AH20" i="54"/>
  <c r="AH30" i="54"/>
  <c r="AG17" i="54"/>
  <c r="AG12" i="54" s="1"/>
  <c r="AD65" i="52"/>
  <c r="AG20" i="54"/>
  <c r="AG30" i="54"/>
  <c r="AH17" i="54"/>
  <c r="AH12" i="54" s="1"/>
  <c r="AF17" i="54"/>
  <c r="AF12" i="54" s="1"/>
  <c r="AG86" i="52"/>
  <c r="AD79" i="52"/>
  <c r="AD76" i="52" s="1"/>
  <c r="AH86" i="52"/>
  <c r="AI83" i="52"/>
  <c r="F79" i="52"/>
  <c r="F76" i="52" s="1"/>
  <c r="G79" i="52"/>
  <c r="G76" i="52" s="1"/>
  <c r="F86" i="52"/>
  <c r="G86" i="52"/>
  <c r="H79" i="52"/>
  <c r="H76" i="52" s="1"/>
  <c r="H86" i="52"/>
  <c r="I79" i="52"/>
  <c r="I76" i="52" s="1"/>
  <c r="J79" i="52"/>
  <c r="J76" i="52" s="1"/>
  <c r="I86" i="52"/>
  <c r="K86" i="52"/>
  <c r="M79" i="52"/>
  <c r="M76" i="52" s="1"/>
  <c r="J86" i="52"/>
  <c r="K79" i="52"/>
  <c r="K76" i="52" s="1"/>
  <c r="L79" i="52"/>
  <c r="L76" i="52" s="1"/>
  <c r="L86" i="52"/>
  <c r="N79" i="52"/>
  <c r="N76" i="52" s="1"/>
  <c r="M86" i="52"/>
  <c r="O79" i="52"/>
  <c r="O76" i="52" s="1"/>
  <c r="O86" i="52"/>
  <c r="Q79" i="52"/>
  <c r="Q76" i="52" s="1"/>
  <c r="N86" i="52"/>
  <c r="P79" i="52"/>
  <c r="P76" i="52" s="1"/>
  <c r="P86" i="52"/>
  <c r="S86" i="52"/>
  <c r="Q86" i="52"/>
  <c r="R79" i="52"/>
  <c r="R76" i="52" s="1"/>
  <c r="R86" i="52"/>
  <c r="S79" i="52"/>
  <c r="S76" i="52" s="1"/>
  <c r="T79" i="52"/>
  <c r="T76" i="52" s="1"/>
  <c r="U86" i="52"/>
  <c r="T86" i="52"/>
  <c r="V79" i="52"/>
  <c r="V76" i="52" s="1"/>
  <c r="U79" i="52"/>
  <c r="U76" i="52" s="1"/>
  <c r="W79" i="52"/>
  <c r="W76" i="52" s="1"/>
  <c r="V86" i="52"/>
  <c r="Y79" i="52"/>
  <c r="Y76" i="52" s="1"/>
  <c r="X86" i="52"/>
  <c r="X79" i="52"/>
  <c r="X76" i="52" s="1"/>
  <c r="W86" i="52"/>
  <c r="Z79" i="52"/>
  <c r="Z76" i="52" s="1"/>
  <c r="AA79" i="52"/>
  <c r="AA76" i="52" s="1"/>
  <c r="Y86" i="52"/>
  <c r="Z86" i="52"/>
  <c r="AA86" i="52"/>
  <c r="AC79" i="52"/>
  <c r="AC76" i="52" s="1"/>
  <c r="AB86" i="52"/>
  <c r="AB79" i="52"/>
  <c r="AB76" i="52" s="1"/>
  <c r="AH80" i="52"/>
  <c r="AD86" i="52"/>
  <c r="AB65" i="52"/>
  <c r="AC65" i="52"/>
  <c r="AH79" i="52"/>
  <c r="AF86" i="52"/>
  <c r="AE79" i="52"/>
  <c r="AE76" i="52" s="1"/>
  <c r="AC58" i="52"/>
  <c r="AE65" i="52"/>
  <c r="AF65" i="52"/>
  <c r="AC86" i="52"/>
  <c r="AJ70" i="52"/>
  <c r="AJ72" i="52" s="1"/>
  <c r="AJ48" i="52"/>
  <c r="AJ50" i="52" s="1"/>
  <c r="AH76" i="52" l="1"/>
  <c r="AJ83" i="52"/>
  <c r="AI80" i="52"/>
  <c r="F78" i="52"/>
  <c r="G77" i="52"/>
  <c r="AH31" i="54"/>
  <c r="AJ62" i="52"/>
  <c r="AJ93" i="52"/>
  <c r="AI79" i="52"/>
  <c r="AF58" i="52"/>
  <c r="AI93" i="52"/>
  <c r="AH65" i="52"/>
  <c r="AI62" i="52"/>
  <c r="AI65" i="52"/>
  <c r="AI58" i="52"/>
  <c r="F65" i="52"/>
  <c r="H65" i="52"/>
  <c r="G58" i="52"/>
  <c r="G54" i="52" s="1"/>
  <c r="H58" i="52"/>
  <c r="H54" i="52" s="1"/>
  <c r="G65" i="52"/>
  <c r="F58" i="52"/>
  <c r="F54" i="52" s="1"/>
  <c r="I58" i="52"/>
  <c r="I54" i="52" s="1"/>
  <c r="K58" i="52"/>
  <c r="K54" i="52" s="1"/>
  <c r="J58" i="52"/>
  <c r="J54" i="52" s="1"/>
  <c r="I65" i="52"/>
  <c r="J65" i="52"/>
  <c r="M58" i="52"/>
  <c r="M54" i="52" s="1"/>
  <c r="L58" i="52"/>
  <c r="L54" i="52" s="1"/>
  <c r="K65" i="52"/>
  <c r="O58" i="52"/>
  <c r="O54" i="52" s="1"/>
  <c r="N58" i="52"/>
  <c r="N54" i="52" s="1"/>
  <c r="M65" i="52"/>
  <c r="L65" i="52"/>
  <c r="N65" i="52"/>
  <c r="P65" i="52"/>
  <c r="Q58" i="52"/>
  <c r="Q54" i="52" s="1"/>
  <c r="O65" i="52"/>
  <c r="P58" i="52"/>
  <c r="P54" i="52" s="1"/>
  <c r="Q65" i="52"/>
  <c r="S65" i="52"/>
  <c r="R65" i="52"/>
  <c r="S58" i="52"/>
  <c r="S54" i="52" s="1"/>
  <c r="R58" i="52"/>
  <c r="R54" i="52" s="1"/>
  <c r="T58" i="52"/>
  <c r="T54" i="52" s="1"/>
  <c r="T65" i="52"/>
  <c r="U58" i="52"/>
  <c r="U54" i="52" s="1"/>
  <c r="W58" i="52"/>
  <c r="W54" i="52" s="1"/>
  <c r="U65" i="52"/>
  <c r="X58" i="52"/>
  <c r="X54" i="52" s="1"/>
  <c r="V58" i="52"/>
  <c r="V54" i="52" s="1"/>
  <c r="V65" i="52"/>
  <c r="X65" i="52"/>
  <c r="W65" i="52"/>
  <c r="Y58" i="52"/>
  <c r="Y65" i="52"/>
  <c r="Z58" i="52"/>
  <c r="Z65" i="52"/>
  <c r="AB58" i="52"/>
  <c r="AH59" i="52"/>
  <c r="AH54" i="52" s="1"/>
  <c r="AA65" i="52"/>
  <c r="AA58" i="52"/>
  <c r="AF31" i="54"/>
  <c r="AG31" i="54"/>
  <c r="AI59" i="52"/>
  <c r="AI54" i="52" s="1"/>
  <c r="AI30" i="54"/>
  <c r="AI20" i="54"/>
  <c r="F10" i="54"/>
  <c r="AJ6" i="54"/>
  <c r="G78" i="52"/>
  <c r="AI86" i="52"/>
  <c r="AK70" i="52"/>
  <c r="AK72" i="52" s="1"/>
  <c r="AK48" i="52"/>
  <c r="AK50" i="52" s="1"/>
  <c r="AJ58" i="52" s="1"/>
  <c r="AI76" i="52" l="1"/>
  <c r="F11" i="54"/>
  <c r="F36" i="54" s="1"/>
  <c r="F35" i="54"/>
  <c r="F26" i="54"/>
  <c r="AJ86" i="52"/>
  <c r="AJ59" i="52"/>
  <c r="AJ54" i="52" s="1"/>
  <c r="G84" i="52"/>
  <c r="H77" i="52"/>
  <c r="H78" i="52" s="1"/>
  <c r="H88" i="52" s="1"/>
  <c r="F56" i="52"/>
  <c r="G55" i="52"/>
  <c r="F88" i="52"/>
  <c r="G88" i="52"/>
  <c r="AK6" i="54"/>
  <c r="AK8" i="54" s="1"/>
  <c r="AK62" i="52"/>
  <c r="AK93" i="52"/>
  <c r="AK83" i="52"/>
  <c r="AJ80" i="52"/>
  <c r="AJ8" i="54"/>
  <c r="AJ65" i="52"/>
  <c r="AJ79" i="52"/>
  <c r="AL48" i="52"/>
  <c r="AL70" i="52"/>
  <c r="AL72" i="52" s="1"/>
  <c r="AK79" i="52" s="1"/>
  <c r="AL6" i="54"/>
  <c r="AL8" i="54" s="1"/>
  <c r="I77" i="52" l="1"/>
  <c r="G56" i="52"/>
  <c r="G96" i="52" s="1"/>
  <c r="G95" i="52"/>
  <c r="H55" i="52"/>
  <c r="I55" i="52" s="1"/>
  <c r="J55" i="52" s="1"/>
  <c r="G63" i="52"/>
  <c r="F37" i="54"/>
  <c r="AL30" i="54"/>
  <c r="AL20" i="54"/>
  <c r="AK86" i="52"/>
  <c r="AL83" i="52"/>
  <c r="AK80" i="52"/>
  <c r="AK76" i="52" s="1"/>
  <c r="AJ76" i="52"/>
  <c r="F96" i="52"/>
  <c r="F67" i="52"/>
  <c r="H84" i="52"/>
  <c r="AL50" i="52"/>
  <c r="AJ30" i="54"/>
  <c r="AJ20" i="54"/>
  <c r="AK17" i="54"/>
  <c r="AK12" i="54" s="1"/>
  <c r="AI17" i="54"/>
  <c r="AK30" i="54"/>
  <c r="AK20" i="54"/>
  <c r="AJ17" i="54"/>
  <c r="AJ12" i="54" s="1"/>
  <c r="AM48" i="52"/>
  <c r="AM70" i="52"/>
  <c r="AM72" i="52" s="1"/>
  <c r="G67" i="52" l="1"/>
  <c r="I78" i="52"/>
  <c r="J77" i="52"/>
  <c r="J95" i="52" s="1"/>
  <c r="AM6" i="54"/>
  <c r="AK31" i="54"/>
  <c r="AL79" i="52"/>
  <c r="I95" i="52"/>
  <c r="I56" i="52"/>
  <c r="I96" i="52" s="1"/>
  <c r="K55" i="52"/>
  <c r="AJ31" i="54"/>
  <c r="H95" i="52"/>
  <c r="H56" i="52"/>
  <c r="AM83" i="52"/>
  <c r="AL80" i="52"/>
  <c r="AM50" i="52"/>
  <c r="AL58" i="52" s="1"/>
  <c r="AL93" i="52"/>
  <c r="AL62" i="52"/>
  <c r="AK59" i="52"/>
  <c r="AK54" i="52" s="1"/>
  <c r="AK65" i="52"/>
  <c r="AK58" i="52"/>
  <c r="I84" i="52"/>
  <c r="L55" i="52"/>
  <c r="AL86" i="52"/>
  <c r="H63" i="52"/>
  <c r="J56" i="52"/>
  <c r="AN70" i="52"/>
  <c r="AN72" i="52" s="1"/>
  <c r="AN48" i="52"/>
  <c r="AN6" i="54"/>
  <c r="AN8" i="54" s="1"/>
  <c r="AL65" i="52" l="1"/>
  <c r="J78" i="52"/>
  <c r="K77" i="52"/>
  <c r="J96" i="52"/>
  <c r="I88" i="52"/>
  <c r="J88" i="52"/>
  <c r="J84" i="52"/>
  <c r="AM62" i="52"/>
  <c r="AM93" i="52"/>
  <c r="AL59" i="52"/>
  <c r="AL54" i="52" s="1"/>
  <c r="K95" i="52"/>
  <c r="K56" i="52"/>
  <c r="L67" i="52" s="1"/>
  <c r="AL76" i="52"/>
  <c r="AM8" i="54"/>
  <c r="AN50" i="52"/>
  <c r="M55" i="52"/>
  <c r="L56" i="52"/>
  <c r="AM86" i="52"/>
  <c r="AM79" i="52"/>
  <c r="AN83" i="52"/>
  <c r="AM80" i="52"/>
  <c r="AN30" i="54"/>
  <c r="AN20" i="54"/>
  <c r="AM17" i="54"/>
  <c r="AM12" i="54" s="1"/>
  <c r="I63" i="52"/>
  <c r="H96" i="52"/>
  <c r="H67" i="52"/>
  <c r="I67" i="52"/>
  <c r="J67" i="52"/>
  <c r="AO70" i="52"/>
  <c r="AO72" i="52" s="1"/>
  <c r="AN79" i="52" s="1"/>
  <c r="AO48" i="52"/>
  <c r="AO50" i="52" s="1"/>
  <c r="K67" i="52" l="1"/>
  <c r="L77" i="52"/>
  <c r="K78" i="52"/>
  <c r="K96" i="52" s="1"/>
  <c r="AM31" i="54"/>
  <c r="N55" i="52"/>
  <c r="M56" i="52"/>
  <c r="AN59" i="52"/>
  <c r="AN54" i="52" s="1"/>
  <c r="AM30" i="54"/>
  <c r="AM20" i="54"/>
  <c r="AL17" i="54"/>
  <c r="AL12" i="54" s="1"/>
  <c r="AO6" i="54"/>
  <c r="AN58" i="52"/>
  <c r="AN93" i="52"/>
  <c r="AN62" i="52"/>
  <c r="AN65" i="52"/>
  <c r="AM59" i="52"/>
  <c r="AM54" i="52" s="1"/>
  <c r="AM65" i="52"/>
  <c r="AM58" i="52"/>
  <c r="AO83" i="52"/>
  <c r="AN80" i="52"/>
  <c r="AN76" i="52" s="1"/>
  <c r="AO62" i="52"/>
  <c r="AO93" i="52"/>
  <c r="J63" i="52"/>
  <c r="AM76" i="52"/>
  <c r="K84" i="52"/>
  <c r="AN86" i="52"/>
  <c r="AP48" i="52"/>
  <c r="AP50" i="52" s="1"/>
  <c r="AP70" i="52"/>
  <c r="AP72" i="52" s="1"/>
  <c r="K88" i="52" l="1"/>
  <c r="L78" i="52"/>
  <c r="L96" i="52" s="1"/>
  <c r="L95" i="52"/>
  <c r="M77" i="52"/>
  <c r="L84" i="52"/>
  <c r="AO79" i="52"/>
  <c r="AO8" i="54"/>
  <c r="N56" i="52"/>
  <c r="O55" i="52"/>
  <c r="AP93" i="52"/>
  <c r="AP62" i="52"/>
  <c r="AP6" i="54"/>
  <c r="AP8" i="54" s="1"/>
  <c r="AP83" i="52"/>
  <c r="AO86" i="52"/>
  <c r="AO80" i="52"/>
  <c r="K63" i="52"/>
  <c r="AO58" i="52"/>
  <c r="N67" i="52"/>
  <c r="M67" i="52"/>
  <c r="AO65" i="52"/>
  <c r="AO59" i="52"/>
  <c r="AO54" i="52" s="1"/>
  <c r="AL31" i="54"/>
  <c r="AQ48" i="52"/>
  <c r="AQ70" i="52"/>
  <c r="AQ72" i="52" s="1"/>
  <c r="AO76" i="52" l="1"/>
  <c r="N77" i="52"/>
  <c r="M95" i="52"/>
  <c r="M78" i="52"/>
  <c r="L88" i="52"/>
  <c r="AQ50" i="52"/>
  <c r="AP30" i="54"/>
  <c r="AP20" i="54"/>
  <c r="AO17" i="54"/>
  <c r="AO12" i="54" s="1"/>
  <c r="AQ6" i="54"/>
  <c r="AQ8" i="54" s="1"/>
  <c r="AQ83" i="52"/>
  <c r="AP86" i="52"/>
  <c r="AP80" i="52"/>
  <c r="L63" i="52"/>
  <c r="AP79" i="52"/>
  <c r="P55" i="52"/>
  <c r="M84" i="52"/>
  <c r="AO20" i="54"/>
  <c r="AO30" i="54"/>
  <c r="AP17" i="54"/>
  <c r="AP12" i="54" s="1"/>
  <c r="AN17" i="54"/>
  <c r="AN12" i="54" s="1"/>
  <c r="O56" i="52"/>
  <c r="AR48" i="52"/>
  <c r="AR50" i="52" s="1"/>
  <c r="AR70" i="52"/>
  <c r="AR72" i="52" s="1"/>
  <c r="M96" i="52" l="1"/>
  <c r="M88" i="52"/>
  <c r="N78" i="52"/>
  <c r="O77" i="52"/>
  <c r="N95" i="52"/>
  <c r="AP76" i="52"/>
  <c r="AR93" i="52"/>
  <c r="AR62" i="52"/>
  <c r="AQ65" i="52"/>
  <c r="AQ59" i="52"/>
  <c r="AQ54" i="52" s="1"/>
  <c r="O67" i="52"/>
  <c r="AN31" i="54"/>
  <c r="AQ30" i="54"/>
  <c r="AQ20" i="54"/>
  <c r="N84" i="52"/>
  <c r="AO31" i="54"/>
  <c r="AQ79" i="52"/>
  <c r="AR83" i="52"/>
  <c r="AQ86" i="52"/>
  <c r="AQ80" i="52"/>
  <c r="AP31" i="54"/>
  <c r="M63" i="52"/>
  <c r="AR6" i="54"/>
  <c r="P56" i="52"/>
  <c r="Q55" i="52"/>
  <c r="AQ93" i="52"/>
  <c r="AQ62" i="52"/>
  <c r="AQ58" i="52"/>
  <c r="AP59" i="52"/>
  <c r="AP54" i="52" s="1"/>
  <c r="AP58" i="52"/>
  <c r="AP65" i="52"/>
  <c r="AS70" i="52"/>
  <c r="AS72" i="52" s="1"/>
  <c r="AS48" i="52"/>
  <c r="AS50" i="52" s="1"/>
  <c r="O78" i="52" l="1"/>
  <c r="P77" i="52"/>
  <c r="O95" i="52"/>
  <c r="N88" i="52"/>
  <c r="N96" i="52"/>
  <c r="AS93" i="52"/>
  <c r="AS62" i="52"/>
  <c r="AR65" i="52"/>
  <c r="N63" i="52"/>
  <c r="Q56" i="52"/>
  <c r="R55" i="52"/>
  <c r="AS6" i="54"/>
  <c r="AS83" i="52"/>
  <c r="AR86" i="52"/>
  <c r="AR80" i="52"/>
  <c r="AR76" i="52" s="1"/>
  <c r="AQ76" i="52"/>
  <c r="AR79" i="52"/>
  <c r="O84" i="52"/>
  <c r="Q67" i="52"/>
  <c r="AR8" i="54"/>
  <c r="P67" i="52"/>
  <c r="AR59" i="52"/>
  <c r="AR54" i="52" s="1"/>
  <c r="AR58" i="52"/>
  <c r="AT70" i="52"/>
  <c r="AT72" i="52" s="1"/>
  <c r="AT48" i="52"/>
  <c r="P78" i="52" l="1"/>
  <c r="Q77" i="52"/>
  <c r="P95" i="52"/>
  <c r="O88" i="52"/>
  <c r="O96" i="52"/>
  <c r="AT50" i="52"/>
  <c r="AS8" i="54"/>
  <c r="R56" i="52"/>
  <c r="S55" i="52"/>
  <c r="O63" i="52"/>
  <c r="AT83" i="52"/>
  <c r="AS86" i="52"/>
  <c r="AS80" i="52"/>
  <c r="AT6" i="54"/>
  <c r="AR20" i="54"/>
  <c r="AR30" i="54"/>
  <c r="AQ17" i="54"/>
  <c r="AQ12" i="54" s="1"/>
  <c r="P84" i="52"/>
  <c r="AS79" i="52"/>
  <c r="AU48" i="52"/>
  <c r="AU50" i="52" s="1"/>
  <c r="AU70" i="52"/>
  <c r="AU72" i="52" s="1"/>
  <c r="AS76" i="52" l="1"/>
  <c r="R77" i="52"/>
  <c r="Q78" i="52"/>
  <c r="Q95" i="52"/>
  <c r="P88" i="52"/>
  <c r="P96" i="52"/>
  <c r="P63" i="52"/>
  <c r="S56" i="52"/>
  <c r="T55" i="52"/>
  <c r="AT79" i="52"/>
  <c r="AU83" i="52"/>
  <c r="AT86" i="52"/>
  <c r="AT80" i="52"/>
  <c r="AT93" i="52"/>
  <c r="AT62" i="52"/>
  <c r="AT58" i="52"/>
  <c r="AS65" i="52"/>
  <c r="AS59" i="52"/>
  <c r="AS54" i="52" s="1"/>
  <c r="AS58" i="52"/>
  <c r="AU62" i="52"/>
  <c r="AU93" i="52"/>
  <c r="AT65" i="52"/>
  <c r="AT59" i="52"/>
  <c r="AT54" i="52" s="1"/>
  <c r="AT8" i="54"/>
  <c r="AQ31" i="54"/>
  <c r="AU6" i="54"/>
  <c r="Q84" i="52"/>
  <c r="R67" i="52"/>
  <c r="AS30" i="54"/>
  <c r="AR23" i="54"/>
  <c r="AS20" i="54"/>
  <c r="AR17" i="54"/>
  <c r="AR12" i="54" s="1"/>
  <c r="AV48" i="52"/>
  <c r="AV70" i="52"/>
  <c r="AV72" i="52" s="1"/>
  <c r="AT76" i="52" l="1"/>
  <c r="Q88" i="52"/>
  <c r="Q96" i="52"/>
  <c r="R95" i="52"/>
  <c r="R78" i="52"/>
  <c r="S77" i="52"/>
  <c r="AV6" i="54"/>
  <c r="AV8" i="54" s="1"/>
  <c r="AU17" i="54" s="1"/>
  <c r="AR31" i="54"/>
  <c r="R84" i="52"/>
  <c r="AU8" i="54"/>
  <c r="AV83" i="52"/>
  <c r="AU86" i="52"/>
  <c r="AU80" i="52"/>
  <c r="AU76" i="52" s="1"/>
  <c r="AV50" i="52"/>
  <c r="AS23" i="54"/>
  <c r="AT20" i="54"/>
  <c r="AT30" i="54"/>
  <c r="AT23" i="54"/>
  <c r="F23" i="54"/>
  <c r="G23" i="54"/>
  <c r="C44" i="54" s="1"/>
  <c r="J23" i="54"/>
  <c r="I23" i="54"/>
  <c r="H23" i="54"/>
  <c r="K23" i="54"/>
  <c r="L23" i="54"/>
  <c r="M23" i="54"/>
  <c r="N23" i="54"/>
  <c r="P23" i="54"/>
  <c r="Q23" i="54"/>
  <c r="R23" i="54"/>
  <c r="O23" i="54"/>
  <c r="T23" i="54"/>
  <c r="S23" i="54"/>
  <c r="U23" i="54"/>
  <c r="W23" i="54"/>
  <c r="V23" i="54"/>
  <c r="X23" i="54"/>
  <c r="Y23" i="54"/>
  <c r="AA23" i="54"/>
  <c r="Z23" i="54"/>
  <c r="AC23" i="54"/>
  <c r="AB23" i="54"/>
  <c r="AD23" i="54"/>
  <c r="AE23" i="54"/>
  <c r="AS17" i="54"/>
  <c r="AH23" i="54"/>
  <c r="AI23" i="54"/>
  <c r="AK23" i="54"/>
  <c r="AM23" i="54"/>
  <c r="AP23" i="54"/>
  <c r="AQ23" i="54"/>
  <c r="AG23" i="54"/>
  <c r="AO23" i="54"/>
  <c r="AL23" i="54"/>
  <c r="AF23" i="54"/>
  <c r="AN23" i="54"/>
  <c r="AJ23" i="54"/>
  <c r="AU79" i="52"/>
  <c r="T56" i="52"/>
  <c r="U55" i="52"/>
  <c r="S67" i="52"/>
  <c r="Q63" i="52"/>
  <c r="AW70" i="52"/>
  <c r="AW72" i="52" s="1"/>
  <c r="AW48" i="52"/>
  <c r="AU12" i="54" l="1"/>
  <c r="R88" i="52"/>
  <c r="R96" i="52"/>
  <c r="S78" i="52"/>
  <c r="T77" i="52"/>
  <c r="S95" i="52"/>
  <c r="AW50" i="52"/>
  <c r="AV58" i="52" s="1"/>
  <c r="T67" i="52"/>
  <c r="AU59" i="52"/>
  <c r="AU54" i="52" s="1"/>
  <c r="AV93" i="52"/>
  <c r="AV62" i="52"/>
  <c r="AU65" i="52"/>
  <c r="AU58" i="52"/>
  <c r="AU23" i="54"/>
  <c r="AV20" i="54"/>
  <c r="AV30" i="54"/>
  <c r="AW83" i="52"/>
  <c r="AV86" i="52"/>
  <c r="AV80" i="52"/>
  <c r="AV76" i="52" s="1"/>
  <c r="AW6" i="54"/>
  <c r="R63" i="52"/>
  <c r="AU31" i="54"/>
  <c r="AV79" i="52"/>
  <c r="S84" i="52"/>
  <c r="U56" i="52"/>
  <c r="V55" i="52"/>
  <c r="AU30" i="54"/>
  <c r="AU20" i="54"/>
  <c r="AT17" i="54"/>
  <c r="AX48" i="52"/>
  <c r="AX50" i="52" s="1"/>
  <c r="AX70" i="52"/>
  <c r="AX72" i="52" s="1"/>
  <c r="T95" i="52" l="1"/>
  <c r="T78" i="52"/>
  <c r="U77" i="52"/>
  <c r="S88" i="52"/>
  <c r="S96" i="52"/>
  <c r="AX93" i="52"/>
  <c r="AX62" i="52"/>
  <c r="AW65" i="52"/>
  <c r="U67" i="52"/>
  <c r="T84" i="52"/>
  <c r="S63" i="52"/>
  <c r="AW8" i="54"/>
  <c r="AW62" i="52"/>
  <c r="AW58" i="52"/>
  <c r="AW93" i="52"/>
  <c r="AV65" i="52"/>
  <c r="AV59" i="52"/>
  <c r="AV54" i="52" s="1"/>
  <c r="AX83" i="52"/>
  <c r="AW86" i="52"/>
  <c r="AW80" i="52"/>
  <c r="AX6" i="54"/>
  <c r="AW59" i="52"/>
  <c r="AW54" i="52" s="1"/>
  <c r="V56" i="52"/>
  <c r="W55" i="52"/>
  <c r="AW79" i="52"/>
  <c r="AY70" i="52"/>
  <c r="AY72" i="52" s="1"/>
  <c r="AY48" i="52"/>
  <c r="AW76" i="52" l="1"/>
  <c r="U78" i="52"/>
  <c r="V77" i="52"/>
  <c r="U95" i="52"/>
  <c r="T88" i="52"/>
  <c r="T96" i="52"/>
  <c r="AY50" i="52"/>
  <c r="AY83" i="52"/>
  <c r="AX86" i="52"/>
  <c r="AX80" i="52"/>
  <c r="AX76" i="52" s="1"/>
  <c r="AY6" i="54"/>
  <c r="V67" i="52"/>
  <c r="U84" i="52"/>
  <c r="AW30" i="54"/>
  <c r="AW20" i="54"/>
  <c r="AV23" i="54"/>
  <c r="AV17" i="54"/>
  <c r="AV12" i="54" s="1"/>
  <c r="AX8" i="54"/>
  <c r="T63" i="52"/>
  <c r="W56" i="52"/>
  <c r="X55" i="52"/>
  <c r="AX79" i="52"/>
  <c r="AZ48" i="52"/>
  <c r="AZ50" i="52" s="1"/>
  <c r="AZ6" i="54"/>
  <c r="AZ8" i="54" s="1"/>
  <c r="AZ70" i="52"/>
  <c r="AZ72" i="52" s="1"/>
  <c r="V95" i="52" l="1"/>
  <c r="V78" i="52"/>
  <c r="W77" i="52"/>
  <c r="U88" i="52"/>
  <c r="U96" i="52"/>
  <c r="V84" i="52"/>
  <c r="X56" i="52"/>
  <c r="Y55" i="52"/>
  <c r="AZ20" i="54"/>
  <c r="AZ30" i="54"/>
  <c r="AZ83" i="52"/>
  <c r="AY86" i="52"/>
  <c r="AY80" i="52"/>
  <c r="AY76" i="52" s="1"/>
  <c r="AZ62" i="52"/>
  <c r="AZ93" i="52"/>
  <c r="AY65" i="52"/>
  <c r="AY59" i="52"/>
  <c r="AY54" i="52" s="1"/>
  <c r="W67" i="52"/>
  <c r="AX30" i="54"/>
  <c r="AX20" i="54"/>
  <c r="AY17" i="54"/>
  <c r="AW17" i="54"/>
  <c r="AW12" i="54" s="1"/>
  <c r="AY8" i="54"/>
  <c r="AY23" i="54" s="1"/>
  <c r="U63" i="52"/>
  <c r="AV31" i="54"/>
  <c r="AW23" i="54"/>
  <c r="AY79" i="52"/>
  <c r="AX58" i="52"/>
  <c r="AY93" i="52"/>
  <c r="AY62" i="52"/>
  <c r="AY58" i="52"/>
  <c r="AX65" i="52"/>
  <c r="AX59" i="52"/>
  <c r="AX54" i="52" s="1"/>
  <c r="BA70" i="52"/>
  <c r="BA72" i="52" s="1"/>
  <c r="BA48" i="52"/>
  <c r="W95" i="52" l="1"/>
  <c r="X77" i="52"/>
  <c r="W78" i="52"/>
  <c r="V88" i="52"/>
  <c r="V96" i="52"/>
  <c r="BA50" i="52"/>
  <c r="Y56" i="52"/>
  <c r="Z55" i="52"/>
  <c r="V63" i="52"/>
  <c r="X67" i="52"/>
  <c r="AY12" i="54"/>
  <c r="AX23" i="54"/>
  <c r="AY20" i="54"/>
  <c r="AY30" i="54"/>
  <c r="AX17" i="54"/>
  <c r="AX12" i="54" s="1"/>
  <c r="AW31" i="54"/>
  <c r="W84" i="52"/>
  <c r="BA6" i="54"/>
  <c r="BA83" i="52"/>
  <c r="AZ86" i="52"/>
  <c r="AZ80" i="52"/>
  <c r="AZ76" i="52" s="1"/>
  <c r="AZ79" i="52"/>
  <c r="BB48" i="52"/>
  <c r="BB70" i="52"/>
  <c r="BB72" i="52" s="1"/>
  <c r="W88" i="52" l="1"/>
  <c r="W96" i="52"/>
  <c r="X95" i="52"/>
  <c r="X78" i="52"/>
  <c r="Y77" i="52"/>
  <c r="BB50" i="52"/>
  <c r="X84" i="52"/>
  <c r="W63" i="52"/>
  <c r="Z56" i="52"/>
  <c r="AA55" i="52"/>
  <c r="BB83" i="52"/>
  <c r="BA86" i="52"/>
  <c r="BA80" i="52"/>
  <c r="BA76" i="52" s="1"/>
  <c r="BA8" i="54"/>
  <c r="Y67" i="52"/>
  <c r="BA62" i="52"/>
  <c r="BA93" i="52"/>
  <c r="BA58" i="52"/>
  <c r="AZ65" i="52"/>
  <c r="AZ58" i="52"/>
  <c r="AZ59" i="52"/>
  <c r="AZ54" i="52" s="1"/>
  <c r="AX31" i="54"/>
  <c r="BB6" i="54"/>
  <c r="BB8" i="54" s="1"/>
  <c r="BA79" i="52"/>
  <c r="AY31" i="54"/>
  <c r="BC48" i="52"/>
  <c r="BC50" i="52" s="1"/>
  <c r="BC70" i="52"/>
  <c r="BC72" i="52" s="1"/>
  <c r="BB79" i="52" s="1"/>
  <c r="BC6" i="54"/>
  <c r="BC8" i="54" s="1"/>
  <c r="X88" i="52" l="1"/>
  <c r="X96" i="52"/>
  <c r="Y78" i="52"/>
  <c r="Z77" i="52"/>
  <c r="Y95" i="52"/>
  <c r="BB93" i="52"/>
  <c r="BB62" i="52"/>
  <c r="BB58" i="52"/>
  <c r="BA65" i="52"/>
  <c r="BA59" i="52"/>
  <c r="BA54" i="52" s="1"/>
  <c r="BC20" i="54"/>
  <c r="BC30" i="54"/>
  <c r="AA56" i="52"/>
  <c r="AB55" i="52"/>
  <c r="Y84" i="52"/>
  <c r="BC93" i="52"/>
  <c r="BC62" i="52"/>
  <c r="BB65" i="52"/>
  <c r="BC83" i="52"/>
  <c r="BB86" i="52"/>
  <c r="BB80" i="52"/>
  <c r="BB76" i="52" s="1"/>
  <c r="BA17" i="54"/>
  <c r="BA12" i="54" s="1"/>
  <c r="BB30" i="54"/>
  <c r="BB20" i="54"/>
  <c r="BB59" i="52"/>
  <c r="BB54" i="52" s="1"/>
  <c r="BA30" i="54"/>
  <c r="BA20" i="54"/>
  <c r="BB17" i="54"/>
  <c r="BB23" i="54"/>
  <c r="AZ23" i="54"/>
  <c r="BA23" i="54"/>
  <c r="AZ17" i="54"/>
  <c r="AZ12" i="54" s="1"/>
  <c r="Z67" i="52"/>
  <c r="X63" i="52"/>
  <c r="BD70" i="52"/>
  <c r="BD72" i="52" s="1"/>
  <c r="BD6" i="54"/>
  <c r="BD8" i="54" s="1"/>
  <c r="BD48" i="52"/>
  <c r="BD50" i="52" s="1"/>
  <c r="Z95" i="52" l="1"/>
  <c r="AA77" i="52"/>
  <c r="Z78" i="52"/>
  <c r="Y88" i="52"/>
  <c r="Y96" i="52"/>
  <c r="BA31" i="54"/>
  <c r="BD30" i="54"/>
  <c r="BD20" i="54"/>
  <c r="BC79" i="52"/>
  <c r="BD62" i="52"/>
  <c r="BD93" i="52"/>
  <c r="BC65" i="52"/>
  <c r="Y63" i="52"/>
  <c r="BC23" i="54"/>
  <c r="BD83" i="52"/>
  <c r="BC86" i="52"/>
  <c r="BC80" i="52"/>
  <c r="BC76" i="52" s="1"/>
  <c r="AZ31" i="54"/>
  <c r="BC58" i="52"/>
  <c r="AB56" i="52"/>
  <c r="AC55" i="52"/>
  <c r="BC17" i="54"/>
  <c r="BC12" i="54" s="1"/>
  <c r="Z84" i="52"/>
  <c r="AA67" i="52"/>
  <c r="BC59" i="52"/>
  <c r="BC54" i="52" s="1"/>
  <c r="BE48" i="52"/>
  <c r="BE50" i="52" s="1"/>
  <c r="BE70" i="52"/>
  <c r="BE72" i="52" s="1"/>
  <c r="Z88" i="52" l="1"/>
  <c r="Z96" i="52"/>
  <c r="AA95" i="52"/>
  <c r="AA78" i="52"/>
  <c r="AB77" i="52"/>
  <c r="BE6" i="54"/>
  <c r="AA84" i="52"/>
  <c r="BD79" i="52"/>
  <c r="BE93" i="52"/>
  <c r="BE62" i="52"/>
  <c r="BD65" i="52"/>
  <c r="BD59" i="52"/>
  <c r="BD54" i="52" s="1"/>
  <c r="AC56" i="52"/>
  <c r="AD55" i="52"/>
  <c r="BD58" i="52"/>
  <c r="BE83" i="52"/>
  <c r="BD86" i="52"/>
  <c r="BD80" i="52"/>
  <c r="BD76" i="52" s="1"/>
  <c r="AB67" i="52"/>
  <c r="Z63" i="52"/>
  <c r="BC31" i="54"/>
  <c r="BF48" i="52"/>
  <c r="BF70" i="52"/>
  <c r="BF72" i="52" s="1"/>
  <c r="AB95" i="52" l="1"/>
  <c r="AB78" i="52"/>
  <c r="AA88" i="52"/>
  <c r="AA96" i="52"/>
  <c r="AC77" i="52"/>
  <c r="AD56" i="52"/>
  <c r="AE55" i="52"/>
  <c r="BE8" i="54"/>
  <c r="AC67" i="52"/>
  <c r="BF50" i="52"/>
  <c r="BF6" i="54"/>
  <c r="BF8" i="54" s="1"/>
  <c r="AA63" i="52"/>
  <c r="BF83" i="52"/>
  <c r="BE86" i="52"/>
  <c r="BE80" i="52"/>
  <c r="BE76" i="52" s="1"/>
  <c r="BE79" i="52"/>
  <c r="AB84" i="52"/>
  <c r="BG48" i="52"/>
  <c r="BG50" i="52" s="1"/>
  <c r="BG70" i="52"/>
  <c r="BG72" i="52" s="1"/>
  <c r="AB88" i="52" l="1"/>
  <c r="AB96" i="52"/>
  <c r="AC78" i="52"/>
  <c r="AD77" i="52"/>
  <c r="AC95" i="52"/>
  <c r="BG83" i="52"/>
  <c r="BF86" i="52"/>
  <c r="BF80" i="52"/>
  <c r="BF76" i="52" s="1"/>
  <c r="BG6" i="54"/>
  <c r="BF30" i="54"/>
  <c r="BF20" i="54"/>
  <c r="BE23" i="54"/>
  <c r="BE17" i="54"/>
  <c r="BE12" i="54" s="1"/>
  <c r="AE56" i="52"/>
  <c r="AF55" i="52"/>
  <c r="AC84" i="52"/>
  <c r="AB63" i="52"/>
  <c r="BF62" i="52"/>
  <c r="BF93" i="52"/>
  <c r="BF58" i="52"/>
  <c r="BE65" i="52"/>
  <c r="BE59" i="52"/>
  <c r="BE54" i="52" s="1"/>
  <c r="BE58" i="52"/>
  <c r="BF59" i="52"/>
  <c r="BF54" i="52" s="1"/>
  <c r="BG93" i="52"/>
  <c r="BG62" i="52"/>
  <c r="BF65" i="52"/>
  <c r="BF79" i="52"/>
  <c r="BE30" i="54"/>
  <c r="BE20" i="54"/>
  <c r="BD17" i="54"/>
  <c r="BD23" i="54"/>
  <c r="AD67" i="52"/>
  <c r="BH48" i="52"/>
  <c r="BH6" i="54"/>
  <c r="BH8" i="54" s="1"/>
  <c r="BH70" i="52"/>
  <c r="BH72" i="52" s="1"/>
  <c r="BG79" i="52" s="1"/>
  <c r="AC88" i="52" l="1"/>
  <c r="AC96" i="52"/>
  <c r="AD78" i="52"/>
  <c r="AD95" i="52"/>
  <c r="AE77" i="52"/>
  <c r="BH50" i="52"/>
  <c r="BH83" i="52"/>
  <c r="BG86" i="52"/>
  <c r="BG80" i="52"/>
  <c r="BG76" i="52" s="1"/>
  <c r="AF56" i="52"/>
  <c r="AG55" i="52"/>
  <c r="BE31" i="54"/>
  <c r="BH20" i="54"/>
  <c r="BH30" i="54"/>
  <c r="AD84" i="52"/>
  <c r="AE67" i="52"/>
  <c r="AC63" i="52"/>
  <c r="BG17" i="54"/>
  <c r="BG8" i="54"/>
  <c r="BI70" i="52"/>
  <c r="BI72" i="52" s="1"/>
  <c r="BI48" i="52"/>
  <c r="BI50" i="52" s="1"/>
  <c r="AD88" i="52" l="1"/>
  <c r="AD96" i="52"/>
  <c r="AE95" i="52"/>
  <c r="AE78" i="52"/>
  <c r="AF77" i="52"/>
  <c r="BI93" i="52"/>
  <c r="BI62" i="52"/>
  <c r="BH65" i="52"/>
  <c r="BH59" i="52"/>
  <c r="BH54" i="52" s="1"/>
  <c r="BG23" i="54"/>
  <c r="AG56" i="52"/>
  <c r="AH55" i="52"/>
  <c r="BH62" i="52"/>
  <c r="BH93" i="52"/>
  <c r="BH58" i="52"/>
  <c r="BG65" i="52"/>
  <c r="BG58" i="52"/>
  <c r="BG59" i="52"/>
  <c r="BG54" i="52" s="1"/>
  <c r="BI6" i="54"/>
  <c r="AF67" i="52"/>
  <c r="BH79" i="52"/>
  <c r="BI83" i="52"/>
  <c r="BH86" i="52"/>
  <c r="BH80" i="52"/>
  <c r="BH76" i="52" s="1"/>
  <c r="AD63" i="52"/>
  <c r="BG20" i="54"/>
  <c r="BG30" i="54"/>
  <c r="BF23" i="54"/>
  <c r="BF17" i="54"/>
  <c r="BF12" i="54" s="1"/>
  <c r="AE84" i="52"/>
  <c r="BJ48" i="52"/>
  <c r="BJ50" i="52" s="1"/>
  <c r="BJ70" i="52"/>
  <c r="BJ72" i="52" s="1"/>
  <c r="AE88" i="52" l="1"/>
  <c r="AE96" i="52"/>
  <c r="AF78" i="52"/>
  <c r="AG77" i="52"/>
  <c r="AF95" i="52"/>
  <c r="BI59" i="52"/>
  <c r="BI54" i="52" s="1"/>
  <c r="BJ93" i="52"/>
  <c r="BJ62" i="52"/>
  <c r="AG67" i="52"/>
  <c r="BI65" i="52"/>
  <c r="BJ6" i="54"/>
  <c r="BJ8" i="54" s="1"/>
  <c r="BJ83" i="52"/>
  <c r="BI86" i="52"/>
  <c r="BI80" i="52"/>
  <c r="BI76" i="52" s="1"/>
  <c r="BI79" i="52"/>
  <c r="AF84" i="52"/>
  <c r="BF31" i="54"/>
  <c r="BI8" i="54"/>
  <c r="AE63" i="52"/>
  <c r="AH56" i="52"/>
  <c r="AI55" i="52"/>
  <c r="BI58" i="52"/>
  <c r="BK48" i="52"/>
  <c r="BK50" i="52" s="1"/>
  <c r="BK6" i="54"/>
  <c r="BK8" i="54" s="1"/>
  <c r="BK70" i="52"/>
  <c r="BK72" i="52" s="1"/>
  <c r="AG78" i="52" l="1"/>
  <c r="AG95" i="52"/>
  <c r="AH77" i="52"/>
  <c r="AF88" i="52"/>
  <c r="AF96" i="52"/>
  <c r="BK93" i="52"/>
  <c r="BK62" i="52"/>
  <c r="BJ65" i="52"/>
  <c r="BJ59" i="52"/>
  <c r="BJ54" i="52" s="1"/>
  <c r="AI56" i="52"/>
  <c r="AJ55" i="52"/>
  <c r="BJ79" i="52"/>
  <c r="AH67" i="52"/>
  <c r="AF63" i="52"/>
  <c r="AG84" i="52"/>
  <c r="BJ30" i="54"/>
  <c r="BJ20" i="54"/>
  <c r="BI23" i="54"/>
  <c r="BI17" i="54"/>
  <c r="BI12" i="54" s="1"/>
  <c r="BK20" i="54"/>
  <c r="BK30" i="54"/>
  <c r="BJ23" i="54"/>
  <c r="BK83" i="52"/>
  <c r="BJ86" i="52"/>
  <c r="BJ80" i="52"/>
  <c r="BJ76" i="52" s="1"/>
  <c r="BI30" i="54"/>
  <c r="BI20" i="54"/>
  <c r="BJ17" i="54"/>
  <c r="BJ12" i="54" s="1"/>
  <c r="BH23" i="54"/>
  <c r="BH17" i="54"/>
  <c r="BH12" i="54" s="1"/>
  <c r="BJ58" i="52"/>
  <c r="BL48" i="52"/>
  <c r="BL50" i="52" s="1"/>
  <c r="BL70" i="52"/>
  <c r="BL72" i="52" s="1"/>
  <c r="AH78" i="52" l="1"/>
  <c r="AH95" i="52"/>
  <c r="AI77" i="52"/>
  <c r="AG88" i="52"/>
  <c r="AG96" i="52"/>
  <c r="BL83" i="52"/>
  <c r="BK86" i="52"/>
  <c r="BK80" i="52"/>
  <c r="BK76" i="52" s="1"/>
  <c r="AH84" i="52"/>
  <c r="AJ56" i="52"/>
  <c r="AK55" i="52"/>
  <c r="BK58" i="52"/>
  <c r="BJ31" i="54"/>
  <c r="AI67" i="52"/>
  <c r="BL93" i="52"/>
  <c r="BL62" i="52"/>
  <c r="BK65" i="52"/>
  <c r="BK59" i="52"/>
  <c r="BK54" i="52" s="1"/>
  <c r="BL6" i="54"/>
  <c r="BH31" i="54"/>
  <c r="BI31" i="54"/>
  <c r="AG63" i="52"/>
  <c r="BK79" i="52"/>
  <c r="BM48" i="52"/>
  <c r="BM50" i="52" s="1"/>
  <c r="BM70" i="52"/>
  <c r="BM72" i="52" s="1"/>
  <c r="AI78" i="52" l="1"/>
  <c r="AI95" i="52"/>
  <c r="AJ77" i="52"/>
  <c r="AH88" i="52"/>
  <c r="AH96" i="52"/>
  <c r="BM83" i="52"/>
  <c r="BN80" i="52"/>
  <c r="BL86" i="52"/>
  <c r="BL80" i="52"/>
  <c r="BL76" i="52" s="1"/>
  <c r="BM93" i="52"/>
  <c r="BM62" i="52"/>
  <c r="BN59" i="52"/>
  <c r="BL65" i="52"/>
  <c r="BL59" i="52"/>
  <c r="BL54" i="52" s="1"/>
  <c r="AH63" i="52"/>
  <c r="BL8" i="54"/>
  <c r="AK56" i="52"/>
  <c r="AL55" i="52"/>
  <c r="BM6" i="54"/>
  <c r="BM8" i="54" s="1"/>
  <c r="AJ67" i="52"/>
  <c r="BL79" i="52"/>
  <c r="BL58" i="52"/>
  <c r="AI84" i="52"/>
  <c r="BN70" i="52"/>
  <c r="BN72" i="52" s="1"/>
  <c r="BN48" i="52"/>
  <c r="AJ78" i="52" l="1"/>
  <c r="AK77" i="52"/>
  <c r="AJ95" i="52"/>
  <c r="AI88" i="52"/>
  <c r="AI96" i="52"/>
  <c r="AK67" i="52"/>
  <c r="AI63" i="52"/>
  <c r="BL17" i="54"/>
  <c r="BL12" i="54" s="1"/>
  <c r="BM20" i="54"/>
  <c r="BM30" i="54"/>
  <c r="BN17" i="54"/>
  <c r="BL23" i="54"/>
  <c r="BL30" i="54"/>
  <c r="BL20" i="54"/>
  <c r="BK23" i="54"/>
  <c r="BK17" i="54"/>
  <c r="BK12" i="54" s="1"/>
  <c r="BM79" i="52"/>
  <c r="BN83" i="52"/>
  <c r="BN79" i="52"/>
  <c r="BN76" i="52"/>
  <c r="BS80" i="52"/>
  <c r="BP80" i="52"/>
  <c r="F74" i="52"/>
  <c r="G74" i="52" s="1"/>
  <c r="BQ80" i="52"/>
  <c r="BO80" i="52"/>
  <c r="BR80" i="52"/>
  <c r="BP86" i="52"/>
  <c r="BS79" i="52"/>
  <c r="BS86" i="52"/>
  <c r="BR79" i="52"/>
  <c r="BN86" i="52"/>
  <c r="BO86" i="52"/>
  <c r="BP79" i="52"/>
  <c r="BO79" i="52"/>
  <c r="BM86" i="52"/>
  <c r="BR86" i="52"/>
  <c r="BQ79" i="52"/>
  <c r="BQ86" i="52"/>
  <c r="BM80" i="52"/>
  <c r="BM76" i="52" s="1"/>
  <c r="BN50" i="52"/>
  <c r="BN6" i="54"/>
  <c r="BN8" i="54" s="1"/>
  <c r="BM16" i="54" s="1"/>
  <c r="AJ84" i="52"/>
  <c r="AL56" i="52"/>
  <c r="AM55" i="52"/>
  <c r="H74" i="52" l="1"/>
  <c r="I74" i="52" s="1"/>
  <c r="I87" i="52" s="1"/>
  <c r="AK95" i="52"/>
  <c r="AK78" i="52"/>
  <c r="AL77" i="52"/>
  <c r="AJ88" i="52"/>
  <c r="AJ96" i="52"/>
  <c r="I75" i="52"/>
  <c r="J74" i="52"/>
  <c r="K85" i="52" s="1"/>
  <c r="G75" i="52"/>
  <c r="G87" i="52"/>
  <c r="F75" i="52"/>
  <c r="F89" i="52"/>
  <c r="G85" i="52"/>
  <c r="H85" i="52"/>
  <c r="I85" i="52"/>
  <c r="J85" i="52"/>
  <c r="BG16" i="54"/>
  <c r="BG12" i="54" s="1"/>
  <c r="BH16" i="54"/>
  <c r="BM17" i="54"/>
  <c r="BM12" i="54" s="1"/>
  <c r="AM56" i="52"/>
  <c r="AN55" i="52"/>
  <c r="BN30" i="54"/>
  <c r="BN20" i="54"/>
  <c r="BN16" i="54"/>
  <c r="G16" i="54"/>
  <c r="G12" i="54" s="1"/>
  <c r="H16" i="54"/>
  <c r="H12" i="54" s="1"/>
  <c r="F16" i="54"/>
  <c r="F12" i="54" s="1"/>
  <c r="J16" i="54"/>
  <c r="K16" i="54"/>
  <c r="I16" i="54"/>
  <c r="I12" i="54" s="1"/>
  <c r="G10" i="54"/>
  <c r="L16" i="54"/>
  <c r="M16" i="54"/>
  <c r="M12" i="54" s="1"/>
  <c r="N16" i="54"/>
  <c r="O16" i="54"/>
  <c r="O12" i="54" s="1"/>
  <c r="Q16" i="54"/>
  <c r="P16" i="54"/>
  <c r="R16" i="54"/>
  <c r="R12" i="54" s="1"/>
  <c r="S16" i="54"/>
  <c r="U16" i="54"/>
  <c r="T16" i="54"/>
  <c r="BN12" i="54"/>
  <c r="X16" i="54"/>
  <c r="W16" i="54"/>
  <c r="W12" i="54" s="1"/>
  <c r="V16" i="54"/>
  <c r="Y16" i="54"/>
  <c r="Z16" i="54"/>
  <c r="AB16" i="54"/>
  <c r="AB12" i="54" s="1"/>
  <c r="AA16" i="54"/>
  <c r="AC16" i="54"/>
  <c r="AD16" i="54"/>
  <c r="AE16" i="54"/>
  <c r="AF16" i="54"/>
  <c r="AH16" i="54"/>
  <c r="AI16" i="54"/>
  <c r="AI12" i="54" s="1"/>
  <c r="AG16" i="54"/>
  <c r="AK16" i="54"/>
  <c r="AL16" i="54"/>
  <c r="AJ16" i="54"/>
  <c r="AM16" i="54"/>
  <c r="AN16" i="54"/>
  <c r="AP16" i="54"/>
  <c r="AO16" i="54"/>
  <c r="AQ16" i="54"/>
  <c r="AR16" i="54"/>
  <c r="AU16" i="54"/>
  <c r="AV16" i="54"/>
  <c r="BM23" i="54"/>
  <c r="AS16" i="54"/>
  <c r="AS12" i="54" s="1"/>
  <c r="AW16" i="54"/>
  <c r="BN23" i="54"/>
  <c r="AT16" i="54"/>
  <c r="AT12" i="54" s="1"/>
  <c r="AX16" i="54"/>
  <c r="AZ16" i="54"/>
  <c r="BC16" i="54"/>
  <c r="AY16" i="54"/>
  <c r="BA16" i="54"/>
  <c r="BB16" i="54"/>
  <c r="BB12" i="54" s="1"/>
  <c r="BJ16" i="54"/>
  <c r="BI16" i="54"/>
  <c r="AL67" i="52"/>
  <c r="BN54" i="52"/>
  <c r="BN93" i="52"/>
  <c r="BN62" i="52"/>
  <c r="BN58" i="52"/>
  <c r="BO59" i="52"/>
  <c r="BQ59" i="52"/>
  <c r="BR59" i="52"/>
  <c r="BS59" i="52"/>
  <c r="F52" i="52"/>
  <c r="G52" i="52" s="1"/>
  <c r="BP59" i="52"/>
  <c r="BO58" i="52"/>
  <c r="BN65" i="52"/>
  <c r="BO65" i="52"/>
  <c r="BR58" i="52"/>
  <c r="BP58" i="52"/>
  <c r="BQ65" i="52"/>
  <c r="BM65" i="52"/>
  <c r="BS65" i="52"/>
  <c r="BQ58" i="52"/>
  <c r="BS58" i="52"/>
  <c r="BR65" i="52"/>
  <c r="BP65" i="52"/>
  <c r="BM59" i="52"/>
  <c r="BM54" i="52" s="1"/>
  <c r="BM58" i="52"/>
  <c r="BF16" i="54"/>
  <c r="BE16" i="54"/>
  <c r="BK16" i="54"/>
  <c r="BL16" i="54"/>
  <c r="BL31" i="54"/>
  <c r="AJ63" i="52"/>
  <c r="AK84" i="52"/>
  <c r="H75" i="52"/>
  <c r="H87" i="52"/>
  <c r="BK31" i="54"/>
  <c r="BD16" i="54"/>
  <c r="BD12" i="54" s="1"/>
  <c r="K74" i="52" l="1"/>
  <c r="L85" i="52" s="1"/>
  <c r="AL78" i="52"/>
  <c r="AM77" i="52"/>
  <c r="AL95" i="52"/>
  <c r="AK88" i="52"/>
  <c r="AK96" i="52"/>
  <c r="AS31" i="54"/>
  <c r="M31" i="54"/>
  <c r="G31" i="54"/>
  <c r="AM67" i="52"/>
  <c r="AK63" i="52"/>
  <c r="G98" i="52"/>
  <c r="G66" i="52"/>
  <c r="G53" i="52"/>
  <c r="G99" i="52" s="1"/>
  <c r="AT31" i="54"/>
  <c r="AB31" i="54"/>
  <c r="W31" i="54"/>
  <c r="BM31" i="54"/>
  <c r="G89" i="52"/>
  <c r="H89" i="52" s="1"/>
  <c r="I89" i="52" s="1"/>
  <c r="J89" i="52" s="1"/>
  <c r="K89" i="52" s="1"/>
  <c r="L74" i="52"/>
  <c r="M74" i="52" s="1"/>
  <c r="K87" i="52"/>
  <c r="K75" i="52"/>
  <c r="AL84" i="52"/>
  <c r="AI31" i="54"/>
  <c r="O31" i="54"/>
  <c r="G24" i="54"/>
  <c r="G11" i="54"/>
  <c r="G36" i="54" s="1"/>
  <c r="G35" i="54"/>
  <c r="F14" i="54"/>
  <c r="F31" i="54"/>
  <c r="G13" i="54"/>
  <c r="M85" i="52"/>
  <c r="J87" i="52"/>
  <c r="J75" i="52"/>
  <c r="BD31" i="54"/>
  <c r="H52" i="52"/>
  <c r="I64" i="52" s="1"/>
  <c r="F53" i="52"/>
  <c r="F99" i="52" s="1"/>
  <c r="F98" i="52"/>
  <c r="F68" i="52"/>
  <c r="G64" i="52"/>
  <c r="H64" i="52"/>
  <c r="BB31" i="54"/>
  <c r="BN31" i="54"/>
  <c r="R31" i="54"/>
  <c r="I31" i="54"/>
  <c r="H31" i="54"/>
  <c r="AN56" i="52"/>
  <c r="AO55" i="52"/>
  <c r="BG31" i="54"/>
  <c r="AN77" i="52" l="1"/>
  <c r="AM95" i="52"/>
  <c r="AM78" i="52"/>
  <c r="AL88" i="52"/>
  <c r="AL96" i="52"/>
  <c r="G90" i="52"/>
  <c r="H90" i="52" s="1"/>
  <c r="I90" i="52" s="1"/>
  <c r="J90" i="52" s="1"/>
  <c r="K90" i="52" s="1"/>
  <c r="M87" i="52"/>
  <c r="M75" i="52"/>
  <c r="AO56" i="52"/>
  <c r="AP55" i="52"/>
  <c r="G68" i="52"/>
  <c r="F100" i="52"/>
  <c r="F33" i="54"/>
  <c r="F25" i="54"/>
  <c r="AM84" i="52"/>
  <c r="L87" i="52"/>
  <c r="L75" i="52"/>
  <c r="N85" i="52"/>
  <c r="N74" i="52"/>
  <c r="O74" i="52" s="1"/>
  <c r="AN67" i="52"/>
  <c r="AL63" i="52"/>
  <c r="G32" i="54"/>
  <c r="H13" i="54"/>
  <c r="G21" i="54"/>
  <c r="G26" i="54"/>
  <c r="L89" i="52"/>
  <c r="M89" i="52" s="1"/>
  <c r="G14" i="54"/>
  <c r="G33" i="54" s="1"/>
  <c r="H53" i="52"/>
  <c r="H99" i="52" s="1"/>
  <c r="H66" i="52"/>
  <c r="H98" i="52"/>
  <c r="I52" i="52"/>
  <c r="N89" i="52" l="1"/>
  <c r="O85" i="52"/>
  <c r="AM88" i="52"/>
  <c r="AM96" i="52"/>
  <c r="AN78" i="52"/>
  <c r="AO77" i="52"/>
  <c r="AN95" i="52"/>
  <c r="P74" i="52"/>
  <c r="Q85" i="52" s="1"/>
  <c r="J52" i="52"/>
  <c r="K52" i="52" s="1"/>
  <c r="I53" i="52"/>
  <c r="I99" i="52" s="1"/>
  <c r="I66" i="52"/>
  <c r="I98" i="52"/>
  <c r="K64" i="52"/>
  <c r="J64" i="52"/>
  <c r="Q74" i="52"/>
  <c r="R74" i="52" s="1"/>
  <c r="AO67" i="52"/>
  <c r="G37" i="54"/>
  <c r="G27" i="54"/>
  <c r="H10" i="54"/>
  <c r="H26" i="54" s="1"/>
  <c r="H37" i="54" s="1"/>
  <c r="G22" i="54"/>
  <c r="H21" i="54"/>
  <c r="H32" i="54"/>
  <c r="H14" i="54"/>
  <c r="H33" i="54" s="1"/>
  <c r="N87" i="52"/>
  <c r="N75" i="52"/>
  <c r="G25" i="54"/>
  <c r="L90" i="52"/>
  <c r="M90" i="52" s="1"/>
  <c r="N90" i="52" s="1"/>
  <c r="H68" i="52"/>
  <c r="G100" i="52"/>
  <c r="P75" i="52"/>
  <c r="P87" i="52"/>
  <c r="I13" i="54"/>
  <c r="AN84" i="52"/>
  <c r="O87" i="52"/>
  <c r="O75" i="52"/>
  <c r="O89" i="52"/>
  <c r="P89" i="52" s="1"/>
  <c r="AM63" i="52"/>
  <c r="P85" i="52"/>
  <c r="G69" i="52"/>
  <c r="H69" i="52" s="1"/>
  <c r="AP56" i="52"/>
  <c r="AQ55" i="52"/>
  <c r="R85" i="52" l="1"/>
  <c r="AN88" i="52"/>
  <c r="AN96" i="52"/>
  <c r="AO78" i="52"/>
  <c r="AO95" i="52"/>
  <c r="AP77" i="52"/>
  <c r="H25" i="54"/>
  <c r="O90" i="52"/>
  <c r="P90" i="52" s="1"/>
  <c r="K66" i="52"/>
  <c r="K53" i="52"/>
  <c r="K99" i="52" s="1"/>
  <c r="K98" i="52"/>
  <c r="H100" i="52"/>
  <c r="I68" i="52"/>
  <c r="R75" i="52"/>
  <c r="R87" i="52"/>
  <c r="AN63" i="52"/>
  <c r="I69" i="52"/>
  <c r="I10" i="54"/>
  <c r="H22" i="54"/>
  <c r="I21" i="54"/>
  <c r="S74" i="52"/>
  <c r="J98" i="52"/>
  <c r="J66" i="52"/>
  <c r="J53" i="52"/>
  <c r="J99" i="52" s="1"/>
  <c r="AQ56" i="52"/>
  <c r="AR55" i="52"/>
  <c r="L64" i="52"/>
  <c r="I32" i="54"/>
  <c r="I14" i="54"/>
  <c r="L52" i="52"/>
  <c r="M52" i="52" s="1"/>
  <c r="J13" i="54"/>
  <c r="AP67" i="52"/>
  <c r="AO84" i="52"/>
  <c r="H11" i="54"/>
  <c r="H36" i="54" s="1"/>
  <c r="H24" i="54"/>
  <c r="H27" i="54" s="1"/>
  <c r="H35" i="54"/>
  <c r="Q89" i="52"/>
  <c r="R89" i="52" s="1"/>
  <c r="S89" i="52" s="1"/>
  <c r="Q87" i="52"/>
  <c r="Q75" i="52"/>
  <c r="S85" i="52"/>
  <c r="M64" i="52" l="1"/>
  <c r="AO88" i="52"/>
  <c r="AO96" i="52"/>
  <c r="AP78" i="52"/>
  <c r="AQ77" i="52"/>
  <c r="AP95" i="52"/>
  <c r="Q90" i="52"/>
  <c r="R90" i="52" s="1"/>
  <c r="N64" i="52"/>
  <c r="J32" i="54"/>
  <c r="J14" i="54"/>
  <c r="K13" i="54"/>
  <c r="I33" i="54"/>
  <c r="I25" i="54"/>
  <c r="J25" i="54"/>
  <c r="S87" i="52"/>
  <c r="S90" i="52" s="1"/>
  <c r="S75" i="52"/>
  <c r="T85" i="52"/>
  <c r="AO63" i="52"/>
  <c r="AP84" i="52"/>
  <c r="T74" i="52"/>
  <c r="I26" i="54"/>
  <c r="I24" i="54"/>
  <c r="I11" i="54"/>
  <c r="I36" i="54" s="1"/>
  <c r="I35" i="54"/>
  <c r="N52" i="52"/>
  <c r="O52" i="52" s="1"/>
  <c r="M53" i="52"/>
  <c r="M99" i="52" s="1"/>
  <c r="M98" i="52"/>
  <c r="M66" i="52"/>
  <c r="L53" i="52"/>
  <c r="L99" i="52" s="1"/>
  <c r="L66" i="52"/>
  <c r="L98" i="52"/>
  <c r="AR56" i="52"/>
  <c r="AS55" i="52"/>
  <c r="AQ67" i="52"/>
  <c r="L13" i="54"/>
  <c r="J10" i="54"/>
  <c r="J21" i="54"/>
  <c r="I22" i="54"/>
  <c r="I100" i="52"/>
  <c r="J68" i="52"/>
  <c r="AQ95" i="52" l="1"/>
  <c r="AQ78" i="52"/>
  <c r="AR77" i="52"/>
  <c r="AP88" i="52"/>
  <c r="AP96" i="52"/>
  <c r="M13" i="54"/>
  <c r="L32" i="54"/>
  <c r="L14" i="54"/>
  <c r="L33" i="54" s="1"/>
  <c r="AR67" i="52"/>
  <c r="T75" i="52"/>
  <c r="T87" i="52"/>
  <c r="U85" i="52"/>
  <c r="U74" i="52"/>
  <c r="T89" i="52"/>
  <c r="K21" i="54"/>
  <c r="K10" i="54"/>
  <c r="J22" i="54"/>
  <c r="J11" i="54"/>
  <c r="J36" i="54" s="1"/>
  <c r="J35" i="54"/>
  <c r="J24" i="54"/>
  <c r="O66" i="52"/>
  <c r="O53" i="52"/>
  <c r="O99" i="52" s="1"/>
  <c r="O98" i="52"/>
  <c r="P64" i="52"/>
  <c r="P52" i="52"/>
  <c r="N53" i="52"/>
  <c r="N99" i="52" s="1"/>
  <c r="N66" i="52"/>
  <c r="N98" i="52"/>
  <c r="O64" i="52"/>
  <c r="I27" i="54"/>
  <c r="AQ84" i="52"/>
  <c r="AP63" i="52"/>
  <c r="J33" i="54"/>
  <c r="J100" i="52"/>
  <c r="K68" i="52"/>
  <c r="AS56" i="52"/>
  <c r="AT55" i="52"/>
  <c r="J69" i="52"/>
  <c r="I37" i="54"/>
  <c r="J26" i="54"/>
  <c r="K32" i="54"/>
  <c r="K14" i="54"/>
  <c r="N13" i="54"/>
  <c r="O13" i="54" s="1"/>
  <c r="K69" i="52" l="1"/>
  <c r="U89" i="52"/>
  <c r="T90" i="52"/>
  <c r="AR78" i="52"/>
  <c r="AR95" i="52"/>
  <c r="AS77" i="52"/>
  <c r="AQ88" i="52"/>
  <c r="AQ96" i="52"/>
  <c r="J27" i="54"/>
  <c r="K33" i="54"/>
  <c r="L68" i="52"/>
  <c r="K100" i="52"/>
  <c r="K25" i="54"/>
  <c r="L25" i="54"/>
  <c r="L69" i="52"/>
  <c r="AT56" i="52"/>
  <c r="AU55" i="52"/>
  <c r="K35" i="54"/>
  <c r="K24" i="54"/>
  <c r="K11" i="54"/>
  <c r="K36" i="54" s="1"/>
  <c r="AS67" i="52"/>
  <c r="L21" i="54"/>
  <c r="L10" i="54"/>
  <c r="K22" i="54"/>
  <c r="U87" i="52"/>
  <c r="U75" i="52"/>
  <c r="V74" i="52"/>
  <c r="V85" i="52"/>
  <c r="M32" i="54"/>
  <c r="M14" i="54"/>
  <c r="O32" i="54"/>
  <c r="O14" i="54"/>
  <c r="O33" i="54" s="1"/>
  <c r="P13" i="54"/>
  <c r="N32" i="54"/>
  <c r="N14" i="54"/>
  <c r="N33" i="54" s="1"/>
  <c r="J37" i="54"/>
  <c r="K26" i="54"/>
  <c r="AQ63" i="52"/>
  <c r="AR84" i="52"/>
  <c r="Q52" i="52"/>
  <c r="P66" i="52"/>
  <c r="P53" i="52"/>
  <c r="P99" i="52" s="1"/>
  <c r="P98" i="52"/>
  <c r="Q64" i="52"/>
  <c r="U90" i="52" l="1"/>
  <c r="AS78" i="52"/>
  <c r="AS95" i="52"/>
  <c r="AT77" i="52"/>
  <c r="AR88" i="52"/>
  <c r="AR96" i="52"/>
  <c r="O25" i="54"/>
  <c r="AS84" i="52"/>
  <c r="V89" i="52"/>
  <c r="V87" i="52"/>
  <c r="V75" i="52"/>
  <c r="W74" i="52"/>
  <c r="L22" i="54"/>
  <c r="M21" i="54"/>
  <c r="M10" i="54"/>
  <c r="AT67" i="52"/>
  <c r="N25" i="54"/>
  <c r="R64" i="52"/>
  <c r="Q66" i="52"/>
  <c r="Q53" i="52"/>
  <c r="Q99" i="52" s="1"/>
  <c r="Q98" i="52"/>
  <c r="R52" i="52"/>
  <c r="M25" i="54"/>
  <c r="M68" i="52"/>
  <c r="M69" i="52" s="1"/>
  <c r="L100" i="52"/>
  <c r="L26" i="54"/>
  <c r="K37" i="54"/>
  <c r="M33" i="54"/>
  <c r="AR63" i="52"/>
  <c r="P32" i="54"/>
  <c r="P14" i="54"/>
  <c r="Q13" i="54"/>
  <c r="L24" i="54"/>
  <c r="L11" i="54"/>
  <c r="L36" i="54" s="1"/>
  <c r="L35" i="54"/>
  <c r="K27" i="54"/>
  <c r="AU56" i="52"/>
  <c r="AV55" i="52"/>
  <c r="AT78" i="52" l="1"/>
  <c r="AT95" i="52"/>
  <c r="AU77" i="52"/>
  <c r="AS88" i="52"/>
  <c r="AS96" i="52"/>
  <c r="W89" i="52"/>
  <c r="AV56" i="52"/>
  <c r="AW55" i="52"/>
  <c r="AU67" i="52"/>
  <c r="P33" i="54"/>
  <c r="P25" i="54"/>
  <c r="AS63" i="52"/>
  <c r="M24" i="54"/>
  <c r="M35" i="54"/>
  <c r="M11" i="54"/>
  <c r="M36" i="54" s="1"/>
  <c r="V90" i="52"/>
  <c r="AT84" i="52"/>
  <c r="N21" i="54"/>
  <c r="M22" i="54"/>
  <c r="N10" i="54"/>
  <c r="L27" i="54"/>
  <c r="M100" i="52"/>
  <c r="N68" i="52"/>
  <c r="N69" i="52" s="1"/>
  <c r="R53" i="52"/>
  <c r="R99" i="52" s="1"/>
  <c r="R66" i="52"/>
  <c r="R98" i="52"/>
  <c r="S52" i="52"/>
  <c r="S64" i="52"/>
  <c r="W75" i="52"/>
  <c r="W87" i="52"/>
  <c r="W85" i="52"/>
  <c r="X74" i="52"/>
  <c r="Q32" i="54"/>
  <c r="Q14" i="54"/>
  <c r="R13" i="54"/>
  <c r="M26" i="54"/>
  <c r="L37" i="54"/>
  <c r="AU78" i="52" l="1"/>
  <c r="AV77" i="52"/>
  <c r="AU95" i="52"/>
  <c r="AT88" i="52"/>
  <c r="AT96" i="52"/>
  <c r="R32" i="54"/>
  <c r="R14" i="54"/>
  <c r="S13" i="54"/>
  <c r="X89" i="52"/>
  <c r="AV67" i="52"/>
  <c r="Q33" i="54"/>
  <c r="Q25" i="54"/>
  <c r="X75" i="52"/>
  <c r="X87" i="52"/>
  <c r="Y74" i="52"/>
  <c r="X85" i="52"/>
  <c r="S53" i="52"/>
  <c r="S99" i="52" s="1"/>
  <c r="S66" i="52"/>
  <c r="S98" i="52"/>
  <c r="T52" i="52"/>
  <c r="T64" i="52"/>
  <c r="O68" i="52"/>
  <c r="N100" i="52"/>
  <c r="N24" i="54"/>
  <c r="N35" i="54"/>
  <c r="N11" i="54"/>
  <c r="N36" i="54" s="1"/>
  <c r="M37" i="54"/>
  <c r="N26" i="54"/>
  <c r="AU84" i="52"/>
  <c r="AT63" i="52"/>
  <c r="O69" i="52"/>
  <c r="M27" i="54"/>
  <c r="N27" i="54" s="1"/>
  <c r="O21" i="54"/>
  <c r="N22" i="54"/>
  <c r="O10" i="54"/>
  <c r="W90" i="52"/>
  <c r="X90" i="52" s="1"/>
  <c r="AW56" i="52"/>
  <c r="AX55" i="52"/>
  <c r="AV95" i="52" l="1"/>
  <c r="AV78" i="52"/>
  <c r="AW77" i="52"/>
  <c r="AU88" i="52"/>
  <c r="AU96" i="52"/>
  <c r="AW67" i="52"/>
  <c r="O24" i="54"/>
  <c r="O11" i="54"/>
  <c r="O36" i="54" s="1"/>
  <c r="O35" i="54"/>
  <c r="AV84" i="52"/>
  <c r="T66" i="52"/>
  <c r="T53" i="52"/>
  <c r="T99" i="52" s="1"/>
  <c r="T98" i="52"/>
  <c r="U64" i="52"/>
  <c r="U52" i="52"/>
  <c r="R33" i="54"/>
  <c r="R25" i="54"/>
  <c r="Y87" i="52"/>
  <c r="Y75" i="52"/>
  <c r="Y85" i="52"/>
  <c r="Z74" i="52"/>
  <c r="O22" i="54"/>
  <c r="P21" i="54"/>
  <c r="P10" i="54"/>
  <c r="AU63" i="52"/>
  <c r="AX56" i="52"/>
  <c r="AY55" i="52"/>
  <c r="N37" i="54"/>
  <c r="O26" i="54"/>
  <c r="P68" i="52"/>
  <c r="O100" i="52"/>
  <c r="Y89" i="52"/>
  <c r="Y90" i="52" s="1"/>
  <c r="S32" i="54"/>
  <c r="S14" i="54"/>
  <c r="T13" i="54"/>
  <c r="AW95" i="52" l="1"/>
  <c r="AW78" i="52"/>
  <c r="AX77" i="52"/>
  <c r="AV88" i="52"/>
  <c r="AV96" i="52"/>
  <c r="AY56" i="52"/>
  <c r="AZ55" i="52"/>
  <c r="U66" i="52"/>
  <c r="U53" i="52"/>
  <c r="U99" i="52" s="1"/>
  <c r="U98" i="52"/>
  <c r="V64" i="52"/>
  <c r="V52" i="52"/>
  <c r="AX67" i="52"/>
  <c r="AV63" i="52"/>
  <c r="T32" i="54"/>
  <c r="T14" i="54"/>
  <c r="U13" i="54"/>
  <c r="S33" i="54"/>
  <c r="S25" i="54"/>
  <c r="Z89" i="52"/>
  <c r="P69" i="52"/>
  <c r="Q68" i="52"/>
  <c r="P100" i="52"/>
  <c r="P26" i="54"/>
  <c r="O37" i="54"/>
  <c r="O27" i="54"/>
  <c r="P11" i="54"/>
  <c r="P36" i="54" s="1"/>
  <c r="P24" i="54"/>
  <c r="P35" i="54"/>
  <c r="AW84" i="52"/>
  <c r="Q10" i="54"/>
  <c r="Q21" i="54"/>
  <c r="P22" i="54"/>
  <c r="Z75" i="52"/>
  <c r="Z87" i="52"/>
  <c r="AA74" i="52"/>
  <c r="Z85" i="52"/>
  <c r="AX95" i="52" l="1"/>
  <c r="AX78" i="52"/>
  <c r="AY77" i="52"/>
  <c r="AW88" i="52"/>
  <c r="AW96" i="52"/>
  <c r="Z90" i="52"/>
  <c r="U32" i="54"/>
  <c r="U14" i="54"/>
  <c r="V13" i="54"/>
  <c r="P37" i="54"/>
  <c r="Q26" i="54"/>
  <c r="AA89" i="52"/>
  <c r="T33" i="54"/>
  <c r="T25" i="54"/>
  <c r="AW63" i="52"/>
  <c r="AZ56" i="52"/>
  <c r="BA55" i="52"/>
  <c r="AA87" i="52"/>
  <c r="AA75" i="52"/>
  <c r="AA85" i="52"/>
  <c r="AB74" i="52"/>
  <c r="R21" i="54"/>
  <c r="R10" i="54"/>
  <c r="Q22" i="54"/>
  <c r="AX84" i="52"/>
  <c r="AY67" i="52"/>
  <c r="Q11" i="54"/>
  <c r="Q36" i="54" s="1"/>
  <c r="Q24" i="54"/>
  <c r="Q35" i="54"/>
  <c r="P27" i="54"/>
  <c r="Q69" i="52"/>
  <c r="R68" i="52"/>
  <c r="Q100" i="52"/>
  <c r="V53" i="52"/>
  <c r="V99" i="52" s="1"/>
  <c r="V66" i="52"/>
  <c r="V98" i="52"/>
  <c r="W52" i="52"/>
  <c r="AA90" i="52" l="1"/>
  <c r="AY78" i="52"/>
  <c r="AZ77" i="52"/>
  <c r="AY95" i="52"/>
  <c r="AX88" i="52"/>
  <c r="AX96" i="52"/>
  <c r="W66" i="52"/>
  <c r="W53" i="52"/>
  <c r="W99" i="52" s="1"/>
  <c r="W98" i="52"/>
  <c r="W64" i="52"/>
  <c r="X52" i="52"/>
  <c r="S68" i="52"/>
  <c r="R100" i="52"/>
  <c r="AY84" i="52"/>
  <c r="AB89" i="52"/>
  <c r="AB75" i="52"/>
  <c r="AB87" i="52"/>
  <c r="AB85" i="52"/>
  <c r="AC74" i="52"/>
  <c r="BA56" i="52"/>
  <c r="BB55" i="52"/>
  <c r="Q37" i="54"/>
  <c r="R26" i="54"/>
  <c r="R69" i="52"/>
  <c r="AZ67" i="52"/>
  <c r="Q27" i="54"/>
  <c r="R35" i="54"/>
  <c r="R11" i="54"/>
  <c r="R36" i="54" s="1"/>
  <c r="R24" i="54"/>
  <c r="V32" i="54"/>
  <c r="V14" i="54"/>
  <c r="W13" i="54"/>
  <c r="S10" i="54"/>
  <c r="S21" i="54"/>
  <c r="R22" i="54"/>
  <c r="AX63" i="52"/>
  <c r="U33" i="54"/>
  <c r="U25" i="54"/>
  <c r="AB90" i="52" l="1"/>
  <c r="BA77" i="52"/>
  <c r="AZ95" i="52"/>
  <c r="AZ78" i="52"/>
  <c r="AY88" i="52"/>
  <c r="AY96" i="52"/>
  <c r="T21" i="54"/>
  <c r="T10" i="54"/>
  <c r="S22" i="54"/>
  <c r="R37" i="54"/>
  <c r="S26" i="54"/>
  <c r="BA67" i="52"/>
  <c r="S69" i="52"/>
  <c r="S100" i="52"/>
  <c r="T68" i="52"/>
  <c r="S24" i="54"/>
  <c r="S35" i="54"/>
  <c r="S11" i="54"/>
  <c r="S36" i="54" s="1"/>
  <c r="W32" i="54"/>
  <c r="W14" i="54"/>
  <c r="X13" i="54"/>
  <c r="AY63" i="52"/>
  <c r="V33" i="54"/>
  <c r="V25" i="54"/>
  <c r="R27" i="54"/>
  <c r="AZ84" i="52"/>
  <c r="X53" i="52"/>
  <c r="X99" i="52" s="1"/>
  <c r="X66" i="52"/>
  <c r="X98" i="52"/>
  <c r="Y52" i="52"/>
  <c r="X64" i="52"/>
  <c r="BB56" i="52"/>
  <c r="BC55" i="52"/>
  <c r="AC75" i="52"/>
  <c r="AC87" i="52"/>
  <c r="AC85" i="52"/>
  <c r="AD74" i="52"/>
  <c r="AC89" i="52"/>
  <c r="AZ88" i="52" l="1"/>
  <c r="AZ96" i="52"/>
  <c r="AC90" i="52"/>
  <c r="BA78" i="52"/>
  <c r="BA95" i="52"/>
  <c r="BB77" i="52"/>
  <c r="S27" i="54"/>
  <c r="AD87" i="52"/>
  <c r="AD75" i="52"/>
  <c r="AE74" i="52"/>
  <c r="AD85" i="52"/>
  <c r="BC56" i="52"/>
  <c r="BD55" i="52"/>
  <c r="W33" i="54"/>
  <c r="W25" i="54"/>
  <c r="U21" i="54"/>
  <c r="U10" i="54"/>
  <c r="T22" i="54"/>
  <c r="BB67" i="52"/>
  <c r="S37" i="54"/>
  <c r="T26" i="54"/>
  <c r="BA84" i="52"/>
  <c r="AZ63" i="52"/>
  <c r="AD89" i="52"/>
  <c r="Y53" i="52"/>
  <c r="Y99" i="52" s="1"/>
  <c r="Y66" i="52"/>
  <c r="Y98" i="52"/>
  <c r="Y64" i="52"/>
  <c r="Z52" i="52"/>
  <c r="X32" i="54"/>
  <c r="X14" i="54"/>
  <c r="Y13" i="54"/>
  <c r="T69" i="52"/>
  <c r="U68" i="52"/>
  <c r="T100" i="52"/>
  <c r="T11" i="54"/>
  <c r="T36" i="54" s="1"/>
  <c r="T35" i="54"/>
  <c r="T24" i="54"/>
  <c r="T27" i="54" l="1"/>
  <c r="AE89" i="52"/>
  <c r="BA88" i="52"/>
  <c r="BA96" i="52"/>
  <c r="BB78" i="52"/>
  <c r="BC77" i="52"/>
  <c r="BB95" i="52"/>
  <c r="U69" i="52"/>
  <c r="AD90" i="52"/>
  <c r="Y32" i="54"/>
  <c r="Y14" i="54"/>
  <c r="Z13" i="54"/>
  <c r="U11" i="54"/>
  <c r="U36" i="54" s="1"/>
  <c r="U35" i="54"/>
  <c r="U24" i="54"/>
  <c r="BC67" i="52"/>
  <c r="U100" i="52"/>
  <c r="V68" i="52"/>
  <c r="V69" i="52" s="1"/>
  <c r="Z64" i="52"/>
  <c r="Z53" i="52"/>
  <c r="Z99" i="52" s="1"/>
  <c r="Z66" i="52"/>
  <c r="Z98" i="52"/>
  <c r="AA52" i="52"/>
  <c r="BA63" i="52"/>
  <c r="BB84" i="52"/>
  <c r="U22" i="54"/>
  <c r="V21" i="54"/>
  <c r="V10" i="54"/>
  <c r="X33" i="54"/>
  <c r="X25" i="54"/>
  <c r="U26" i="54"/>
  <c r="T37" i="54"/>
  <c r="AE87" i="52"/>
  <c r="AE90" i="52" s="1"/>
  <c r="AE75" i="52"/>
  <c r="AF74" i="52"/>
  <c r="AE85" i="52"/>
  <c r="BD56" i="52"/>
  <c r="BE55" i="52"/>
  <c r="BC78" i="52" l="1"/>
  <c r="BD77" i="52"/>
  <c r="BC95" i="52"/>
  <c r="BB88" i="52"/>
  <c r="BB96" i="52"/>
  <c r="U27" i="54"/>
  <c r="AF87" i="52"/>
  <c r="AF75" i="52"/>
  <c r="AG74" i="52"/>
  <c r="AF85" i="52"/>
  <c r="BE56" i="52"/>
  <c r="BF55" i="52"/>
  <c r="AA53" i="52"/>
  <c r="AA99" i="52" s="1"/>
  <c r="AA66" i="52"/>
  <c r="AA98" i="52"/>
  <c r="AB52" i="52"/>
  <c r="AA64" i="52"/>
  <c r="U37" i="54"/>
  <c r="V26" i="54"/>
  <c r="AF89" i="52"/>
  <c r="V24" i="54"/>
  <c r="V11" i="54"/>
  <c r="V36" i="54" s="1"/>
  <c r="V35" i="54"/>
  <c r="BB63" i="52"/>
  <c r="BD67" i="52"/>
  <c r="V22" i="54"/>
  <c r="W10" i="54"/>
  <c r="W21" i="54"/>
  <c r="BC84" i="52"/>
  <c r="V100" i="52"/>
  <c r="W68" i="52"/>
  <c r="Z32" i="54"/>
  <c r="Z14" i="54"/>
  <c r="AA13" i="54"/>
  <c r="Y33" i="54"/>
  <c r="Y25" i="54"/>
  <c r="V27" i="54" l="1"/>
  <c r="BD78" i="52"/>
  <c r="BE77" i="52"/>
  <c r="BD95" i="52"/>
  <c r="BC88" i="52"/>
  <c r="BC96" i="52"/>
  <c r="AF90" i="52"/>
  <c r="AA32" i="54"/>
  <c r="AA14" i="54"/>
  <c r="AB13" i="54"/>
  <c r="AB66" i="52"/>
  <c r="AB53" i="52"/>
  <c r="AB99" i="52" s="1"/>
  <c r="AB98" i="52"/>
  <c r="AC52" i="52"/>
  <c r="AB64" i="52"/>
  <c r="Z33" i="54"/>
  <c r="Z25" i="54"/>
  <c r="X68" i="52"/>
  <c r="W100" i="52"/>
  <c r="BD84" i="52"/>
  <c r="W69" i="52"/>
  <c r="V37" i="54"/>
  <c r="W26" i="54"/>
  <c r="X21" i="54"/>
  <c r="W22" i="54"/>
  <c r="X10" i="54"/>
  <c r="BF56" i="52"/>
  <c r="BG55" i="52"/>
  <c r="AG89" i="52"/>
  <c r="AG75" i="52"/>
  <c r="AG87" i="52"/>
  <c r="AH74" i="52"/>
  <c r="AG85" i="52"/>
  <c r="W11" i="54"/>
  <c r="W36" i="54" s="1"/>
  <c r="W24" i="54"/>
  <c r="W35" i="54"/>
  <c r="BC63" i="52"/>
  <c r="BE67" i="52"/>
  <c r="AH89" i="52" l="1"/>
  <c r="BE78" i="52"/>
  <c r="BE95" i="52"/>
  <c r="BF77" i="52"/>
  <c r="BD88" i="52"/>
  <c r="BD96" i="52"/>
  <c r="W27" i="54"/>
  <c r="AG90" i="52"/>
  <c r="X69" i="52"/>
  <c r="BE84" i="52"/>
  <c r="AB32" i="54"/>
  <c r="AB14" i="54"/>
  <c r="AC13" i="54"/>
  <c r="X24" i="54"/>
  <c r="X35" i="54"/>
  <c r="X11" i="54"/>
  <c r="X36" i="54" s="1"/>
  <c r="AC66" i="52"/>
  <c r="AC53" i="52"/>
  <c r="AC99" i="52" s="1"/>
  <c r="AC98" i="52"/>
  <c r="AC64" i="52"/>
  <c r="AD52" i="52"/>
  <c r="AA33" i="54"/>
  <c r="AA25" i="54"/>
  <c r="Y10" i="54"/>
  <c r="X22" i="54"/>
  <c r="Y21" i="54"/>
  <c r="BG56" i="52"/>
  <c r="BH55" i="52"/>
  <c r="AH87" i="52"/>
  <c r="AH90" i="52" s="1"/>
  <c r="AH75" i="52"/>
  <c r="AI74" i="52"/>
  <c r="AI89" i="52" s="1"/>
  <c r="AH85" i="52"/>
  <c r="BF67" i="52"/>
  <c r="W37" i="54"/>
  <c r="X26" i="54"/>
  <c r="X100" i="52"/>
  <c r="Y68" i="52"/>
  <c r="BD63" i="52"/>
  <c r="BG77" i="52" l="1"/>
  <c r="BF95" i="52"/>
  <c r="BF78" i="52"/>
  <c r="BE88" i="52"/>
  <c r="BE96" i="52"/>
  <c r="Z68" i="52"/>
  <c r="Y100" i="52"/>
  <c r="AC32" i="54"/>
  <c r="AC14" i="54"/>
  <c r="AD13" i="54"/>
  <c r="BF84" i="52"/>
  <c r="AB33" i="54"/>
  <c r="AB25" i="54"/>
  <c r="AI87" i="52"/>
  <c r="AI90" i="52" s="1"/>
  <c r="AI75" i="52"/>
  <c r="AI85" i="52"/>
  <c r="AJ74" i="52"/>
  <c r="BH56" i="52"/>
  <c r="BI55" i="52"/>
  <c r="Y22" i="54"/>
  <c r="Z21" i="54"/>
  <c r="Z10" i="54"/>
  <c r="BG67" i="52"/>
  <c r="Y69" i="52"/>
  <c r="Z69" i="52" s="1"/>
  <c r="X27" i="54"/>
  <c r="BE63" i="52"/>
  <c r="X37" i="54"/>
  <c r="Y26" i="54"/>
  <c r="Y35" i="54"/>
  <c r="Y24" i="54"/>
  <c r="Y11" i="54"/>
  <c r="Y36" i="54" s="1"/>
  <c r="AD53" i="52"/>
  <c r="AD99" i="52" s="1"/>
  <c r="AD66" i="52"/>
  <c r="AD98" i="52"/>
  <c r="AE52" i="52"/>
  <c r="AD64" i="52"/>
  <c r="BF88" i="52" l="1"/>
  <c r="BF96" i="52"/>
  <c r="BG95" i="52"/>
  <c r="BG78" i="52"/>
  <c r="BH77" i="52"/>
  <c r="Y27" i="54"/>
  <c r="BI56" i="52"/>
  <c r="BJ55" i="52"/>
  <c r="Y37" i="54"/>
  <c r="Z26" i="54"/>
  <c r="BF63" i="52"/>
  <c r="Z35" i="54"/>
  <c r="Z11" i="54"/>
  <c r="Z36" i="54" s="1"/>
  <c r="Z24" i="54"/>
  <c r="BH67" i="52"/>
  <c r="AJ75" i="52"/>
  <c r="AJ87" i="52"/>
  <c r="AJ85" i="52"/>
  <c r="AK74" i="52"/>
  <c r="AD32" i="54"/>
  <c r="AD14" i="54"/>
  <c r="AE13" i="54"/>
  <c r="AJ89" i="52"/>
  <c r="AA21" i="54"/>
  <c r="Z22" i="54"/>
  <c r="AA10" i="54"/>
  <c r="AC33" i="54"/>
  <c r="AC25" i="54"/>
  <c r="AE66" i="52"/>
  <c r="AE53" i="52"/>
  <c r="AE99" i="52" s="1"/>
  <c r="AE98" i="52"/>
  <c r="AF52" i="52"/>
  <c r="AE64" i="52"/>
  <c r="BG84" i="52"/>
  <c r="Z100" i="52"/>
  <c r="AA68" i="52"/>
  <c r="AK89" i="52" l="1"/>
  <c r="BG88" i="52"/>
  <c r="BG96" i="52"/>
  <c r="BI77" i="52"/>
  <c r="BH95" i="52"/>
  <c r="BH78" i="52"/>
  <c r="AJ90" i="52"/>
  <c r="AB68" i="52"/>
  <c r="AA100" i="52"/>
  <c r="AA22" i="54"/>
  <c r="AB10" i="54"/>
  <c r="AB21" i="54"/>
  <c r="AE32" i="54"/>
  <c r="AE14" i="54"/>
  <c r="AF13" i="54"/>
  <c r="AD33" i="54"/>
  <c r="AD25" i="54"/>
  <c r="AK87" i="52"/>
  <c r="AK75" i="52"/>
  <c r="AK85" i="52"/>
  <c r="AL74" i="52"/>
  <c r="AL89" i="52" s="1"/>
  <c r="BG63" i="52"/>
  <c r="BJ56" i="52"/>
  <c r="BK55" i="52"/>
  <c r="AA69" i="52"/>
  <c r="BH84" i="52"/>
  <c r="AA35" i="54"/>
  <c r="AA11" i="54"/>
  <c r="AA36" i="54" s="1"/>
  <c r="AA24" i="54"/>
  <c r="Z37" i="54"/>
  <c r="AA26" i="54"/>
  <c r="BI67" i="52"/>
  <c r="Z27" i="54"/>
  <c r="AA27" i="54" s="1"/>
  <c r="AF66" i="52"/>
  <c r="AF53" i="52"/>
  <c r="AF99" i="52" s="1"/>
  <c r="AF98" i="52"/>
  <c r="AG52" i="52"/>
  <c r="AF64" i="52"/>
  <c r="BI95" i="52" l="1"/>
  <c r="BJ77" i="52"/>
  <c r="BI78" i="52"/>
  <c r="AB69" i="52"/>
  <c r="AK90" i="52"/>
  <c r="BH88" i="52"/>
  <c r="BH96" i="52"/>
  <c r="AG66" i="52"/>
  <c r="AG53" i="52"/>
  <c r="AG99" i="52" s="1"/>
  <c r="AG98" i="52"/>
  <c r="AH52" i="52"/>
  <c r="AG64" i="52"/>
  <c r="BJ67" i="52"/>
  <c r="BH63" i="52"/>
  <c r="AF32" i="54"/>
  <c r="AF14" i="54"/>
  <c r="AG13" i="54"/>
  <c r="AC10" i="54"/>
  <c r="AB22" i="54"/>
  <c r="AC21" i="54"/>
  <c r="AC68" i="52"/>
  <c r="AB100" i="52"/>
  <c r="AB26" i="54"/>
  <c r="AA37" i="54"/>
  <c r="AE33" i="54"/>
  <c r="AE25" i="54"/>
  <c r="AB24" i="54"/>
  <c r="AB27" i="54" s="1"/>
  <c r="AB35" i="54"/>
  <c r="AB11" i="54"/>
  <c r="AB36" i="54" s="1"/>
  <c r="AC69" i="52"/>
  <c r="AL75" i="52"/>
  <c r="AL87" i="52"/>
  <c r="AL90" i="52" s="1"/>
  <c r="AM74" i="52"/>
  <c r="AL85" i="52"/>
  <c r="BI84" i="52"/>
  <c r="BK56" i="52"/>
  <c r="BL55" i="52"/>
  <c r="BI88" i="52" l="1"/>
  <c r="BI96" i="52"/>
  <c r="BK77" i="52"/>
  <c r="BJ95" i="52"/>
  <c r="BJ78" i="52"/>
  <c r="AB37" i="54"/>
  <c r="AC26" i="54"/>
  <c r="BK67" i="52"/>
  <c r="BJ84" i="52"/>
  <c r="AD68" i="52"/>
  <c r="AD69" i="52" s="1"/>
  <c r="AC100" i="52"/>
  <c r="AC24" i="54"/>
  <c r="AC11" i="54"/>
  <c r="AC36" i="54" s="1"/>
  <c r="AC35" i="54"/>
  <c r="BI63" i="52"/>
  <c r="AM89" i="52"/>
  <c r="AM87" i="52"/>
  <c r="AM75" i="52"/>
  <c r="AN74" i="52"/>
  <c r="AM85" i="52"/>
  <c r="BL56" i="52"/>
  <c r="BM55" i="52"/>
  <c r="AC22" i="54"/>
  <c r="AD10" i="54"/>
  <c r="AD21" i="54"/>
  <c r="AF33" i="54"/>
  <c r="AF25" i="54"/>
  <c r="AG32" i="54"/>
  <c r="AG14" i="54"/>
  <c r="AH13" i="54"/>
  <c r="AH66" i="52"/>
  <c r="AH53" i="52"/>
  <c r="AH99" i="52" s="1"/>
  <c r="AH98" i="52"/>
  <c r="AI52" i="52"/>
  <c r="AH64" i="52"/>
  <c r="AM90" i="52" l="1"/>
  <c r="BL77" i="52"/>
  <c r="BK95" i="52"/>
  <c r="BK78" i="52"/>
  <c r="AC27" i="54"/>
  <c r="BJ88" i="52"/>
  <c r="BJ96" i="52"/>
  <c r="AG33" i="54"/>
  <c r="AG25" i="54"/>
  <c r="BK84" i="52"/>
  <c r="AD11" i="54"/>
  <c r="AD36" i="54" s="1"/>
  <c r="AD24" i="54"/>
  <c r="AD35" i="54"/>
  <c r="AN75" i="52"/>
  <c r="AN87" i="52"/>
  <c r="AN85" i="52"/>
  <c r="AO74" i="52"/>
  <c r="BM56" i="52"/>
  <c r="BN55" i="52"/>
  <c r="AE68" i="52"/>
  <c r="AE69" i="52" s="1"/>
  <c r="AD100" i="52"/>
  <c r="AI53" i="52"/>
  <c r="AI99" i="52" s="1"/>
  <c r="AI66" i="52"/>
  <c r="AI98" i="52"/>
  <c r="AI64" i="52"/>
  <c r="AJ52" i="52"/>
  <c r="BL67" i="52"/>
  <c r="AH32" i="54"/>
  <c r="AH14" i="54"/>
  <c r="AI13" i="54"/>
  <c r="AE21" i="54"/>
  <c r="AE10" i="54"/>
  <c r="AD22" i="54"/>
  <c r="AN89" i="52"/>
  <c r="BJ63" i="52"/>
  <c r="AD26" i="54"/>
  <c r="AC37" i="54"/>
  <c r="BK88" i="52" l="1"/>
  <c r="BK96" i="52"/>
  <c r="BL95" i="52"/>
  <c r="BL78" i="52"/>
  <c r="BM77" i="52"/>
  <c r="AD27" i="54"/>
  <c r="AF10" i="54"/>
  <c r="AE22" i="54"/>
  <c r="AF21" i="54"/>
  <c r="AD37" i="54"/>
  <c r="AE26" i="54"/>
  <c r="AE11" i="54"/>
  <c r="AE36" i="54" s="1"/>
  <c r="AE35" i="54"/>
  <c r="AE24" i="54"/>
  <c r="AO89" i="52"/>
  <c r="AO87" i="52"/>
  <c r="AO75" i="52"/>
  <c r="AO85" i="52"/>
  <c r="AP74" i="52"/>
  <c r="BL84" i="52"/>
  <c r="AF68" i="52"/>
  <c r="AF69" i="52" s="1"/>
  <c r="AE100" i="52"/>
  <c r="BN56" i="52"/>
  <c r="AI32" i="54"/>
  <c r="AI14" i="54"/>
  <c r="AJ13" i="54"/>
  <c r="BM67" i="52"/>
  <c r="AN90" i="52"/>
  <c r="BK63" i="52"/>
  <c r="AH33" i="54"/>
  <c r="AH25" i="54"/>
  <c r="AJ66" i="52"/>
  <c r="AJ53" i="52"/>
  <c r="AJ99" i="52" s="1"/>
  <c r="AJ98" i="52"/>
  <c r="AJ64" i="52"/>
  <c r="AK52" i="52"/>
  <c r="AE27" i="54" l="1"/>
  <c r="BL88" i="52"/>
  <c r="BL96" i="52"/>
  <c r="BM95" i="52"/>
  <c r="BM78" i="52"/>
  <c r="BN77" i="52"/>
  <c r="AJ32" i="54"/>
  <c r="AJ14" i="54"/>
  <c r="AK13" i="54"/>
  <c r="AE37" i="54"/>
  <c r="AF26" i="54"/>
  <c r="AF35" i="54"/>
  <c r="AF24" i="54"/>
  <c r="AF11" i="54"/>
  <c r="AF36" i="54" s="1"/>
  <c r="AP75" i="52"/>
  <c r="AP87" i="52"/>
  <c r="AQ74" i="52"/>
  <c r="AP85" i="52"/>
  <c r="AP89" i="52"/>
  <c r="AI33" i="54"/>
  <c r="AI25" i="54"/>
  <c r="BQ67" i="52"/>
  <c r="BS67" i="52"/>
  <c r="BP67" i="52"/>
  <c r="BO67" i="52"/>
  <c r="BR67" i="52"/>
  <c r="BN67" i="52"/>
  <c r="BM84" i="52"/>
  <c r="AK53" i="52"/>
  <c r="AK99" i="52" s="1"/>
  <c r="AK66" i="52"/>
  <c r="AK98" i="52"/>
  <c r="AL52" i="52"/>
  <c r="AK64" i="52"/>
  <c r="BL63" i="52"/>
  <c r="AG68" i="52"/>
  <c r="AF100" i="52"/>
  <c r="AO90" i="52"/>
  <c r="AG10" i="54"/>
  <c r="AG21" i="54"/>
  <c r="AF22" i="54"/>
  <c r="AP90" i="52" l="1"/>
  <c r="AQ89" i="52"/>
  <c r="AF27" i="54"/>
  <c r="BM88" i="52"/>
  <c r="BM96" i="52"/>
  <c r="BN78" i="52"/>
  <c r="BN96" i="52" s="1"/>
  <c r="BN95" i="52"/>
  <c r="BN84" i="52"/>
  <c r="AJ33" i="54"/>
  <c r="AJ25" i="54"/>
  <c r="AL66" i="52"/>
  <c r="AL53" i="52"/>
  <c r="AL99" i="52" s="1"/>
  <c r="AL98" i="52"/>
  <c r="AL64" i="52"/>
  <c r="AM52" i="52"/>
  <c r="AG26" i="54"/>
  <c r="AF37" i="54"/>
  <c r="AG22" i="54"/>
  <c r="AH10" i="54"/>
  <c r="AH21" i="54"/>
  <c r="BM63" i="52"/>
  <c r="AG35" i="54"/>
  <c r="AG11" i="54"/>
  <c r="AG36" i="54" s="1"/>
  <c r="AG24" i="54"/>
  <c r="AG27" i="54" s="1"/>
  <c r="AG69" i="52"/>
  <c r="AH68" i="52"/>
  <c r="AG100" i="52"/>
  <c r="AQ87" i="52"/>
  <c r="AQ90" i="52" s="1"/>
  <c r="AQ75" i="52"/>
  <c r="AR74" i="52"/>
  <c r="AR89" i="52" s="1"/>
  <c r="AQ85" i="52"/>
  <c r="AK32" i="54"/>
  <c r="AK14" i="54"/>
  <c r="AL13" i="54"/>
  <c r="AH69" i="52" l="1"/>
  <c r="BS88" i="52"/>
  <c r="BP88" i="52"/>
  <c r="BO88" i="52"/>
  <c r="BQ88" i="52"/>
  <c r="BR88" i="52"/>
  <c r="BN88" i="52"/>
  <c r="AK33" i="54"/>
  <c r="AK25" i="54"/>
  <c r="BN63" i="52"/>
  <c r="BO84" i="52"/>
  <c r="AR75" i="52"/>
  <c r="AR87" i="52"/>
  <c r="AR90" i="52" s="1"/>
  <c r="AR85" i="52"/>
  <c r="AS74" i="52"/>
  <c r="AI68" i="52"/>
  <c r="AI69" i="52" s="1"/>
  <c r="AH100" i="52"/>
  <c r="AI21" i="54"/>
  <c r="AI10" i="54"/>
  <c r="AH22" i="54"/>
  <c r="AG37" i="54"/>
  <c r="AH26" i="54"/>
  <c r="AM66" i="52"/>
  <c r="AM53" i="52"/>
  <c r="AM99" i="52" s="1"/>
  <c r="AM98" i="52"/>
  <c r="AN52" i="52"/>
  <c r="AM64" i="52"/>
  <c r="AL32" i="54"/>
  <c r="AL14" i="54"/>
  <c r="AM13" i="54"/>
  <c r="AH35" i="54"/>
  <c r="AH11" i="54"/>
  <c r="AH36" i="54" s="1"/>
  <c r="AH24" i="54"/>
  <c r="AH27" i="54" l="1"/>
  <c r="AN66" i="52"/>
  <c r="AN53" i="52"/>
  <c r="AN99" i="52" s="1"/>
  <c r="AN98" i="52"/>
  <c r="AN64" i="52"/>
  <c r="AO52" i="52"/>
  <c r="AI26" i="54"/>
  <c r="AH37" i="54"/>
  <c r="AI22" i="54"/>
  <c r="AJ21" i="54"/>
  <c r="AJ10" i="54"/>
  <c r="BO63" i="52"/>
  <c r="AM32" i="54"/>
  <c r="AM14" i="54"/>
  <c r="AN13" i="54"/>
  <c r="AL33" i="54"/>
  <c r="AL25" i="54"/>
  <c r="AJ68" i="52"/>
  <c r="AJ69" i="52" s="1"/>
  <c r="AI100" i="52"/>
  <c r="AS89" i="52"/>
  <c r="AS87" i="52"/>
  <c r="AS75" i="52"/>
  <c r="AT74" i="52"/>
  <c r="AS85" i="52"/>
  <c r="AI24" i="54"/>
  <c r="AI35" i="54"/>
  <c r="AI11" i="54"/>
  <c r="AI36" i="54" s="1"/>
  <c r="BP84" i="52"/>
  <c r="AS90" i="52" l="1"/>
  <c r="BQ84" i="52"/>
  <c r="AJ100" i="52"/>
  <c r="AK68" i="52"/>
  <c r="AN32" i="54"/>
  <c r="AN14" i="54"/>
  <c r="AO13" i="54"/>
  <c r="BP63" i="52"/>
  <c r="AK21" i="54"/>
  <c r="AK10" i="54"/>
  <c r="AJ22" i="54"/>
  <c r="AO53" i="52"/>
  <c r="AO99" i="52" s="1"/>
  <c r="AO66" i="52"/>
  <c r="AO98" i="52"/>
  <c r="AP52" i="52"/>
  <c r="AO64" i="52"/>
  <c r="AT87" i="52"/>
  <c r="AT75" i="52"/>
  <c r="AT85" i="52"/>
  <c r="AU74" i="52"/>
  <c r="AJ35" i="54"/>
  <c r="AJ24" i="54"/>
  <c r="AJ11" i="54"/>
  <c r="AJ36" i="54" s="1"/>
  <c r="AJ26" i="54"/>
  <c r="AI37" i="54"/>
  <c r="AI27" i="54"/>
  <c r="AK69" i="52"/>
  <c r="AM33" i="54"/>
  <c r="AM25" i="54"/>
  <c r="AT89" i="52"/>
  <c r="AU89" i="52" l="1"/>
  <c r="AT90" i="52"/>
  <c r="AJ37" i="54"/>
  <c r="AK26" i="54"/>
  <c r="AU87" i="52"/>
  <c r="AU75" i="52"/>
  <c r="AU85" i="52"/>
  <c r="AV74" i="52"/>
  <c r="AV89" i="52" s="1"/>
  <c r="AL10" i="54"/>
  <c r="AK22" i="54"/>
  <c r="AL21" i="54"/>
  <c r="AN33" i="54"/>
  <c r="AN25" i="54"/>
  <c r="AP66" i="52"/>
  <c r="AP53" i="52"/>
  <c r="AP99" i="52" s="1"/>
  <c r="AP98" i="52"/>
  <c r="AP64" i="52"/>
  <c r="AQ52" i="52"/>
  <c r="BQ63" i="52"/>
  <c r="AK100" i="52"/>
  <c r="AL68" i="52"/>
  <c r="BR84" i="52"/>
  <c r="AJ27" i="54"/>
  <c r="AK11" i="54"/>
  <c r="AK36" i="54" s="1"/>
  <c r="AK24" i="54"/>
  <c r="AK35" i="54"/>
  <c r="AO32" i="54"/>
  <c r="AO14" i="54"/>
  <c r="AP13" i="54"/>
  <c r="BS84" i="52" l="1"/>
  <c r="AQ53" i="52"/>
  <c r="AQ99" i="52" s="1"/>
  <c r="AQ66" i="52"/>
  <c r="AQ98" i="52"/>
  <c r="AR52" i="52"/>
  <c r="AQ64" i="52"/>
  <c r="AO33" i="54"/>
  <c r="AO25" i="54"/>
  <c r="AK27" i="54"/>
  <c r="AL100" i="52"/>
  <c r="AM68" i="52"/>
  <c r="AV87" i="52"/>
  <c r="AV75" i="52"/>
  <c r="AW74" i="52"/>
  <c r="AV85" i="52"/>
  <c r="AL26" i="54"/>
  <c r="AK37" i="54"/>
  <c r="AM21" i="54"/>
  <c r="AM10" i="54"/>
  <c r="AL22" i="54"/>
  <c r="AU90" i="52"/>
  <c r="AP32" i="54"/>
  <c r="AP14" i="54"/>
  <c r="AQ13" i="54"/>
  <c r="BR63" i="52"/>
  <c r="AL69" i="52"/>
  <c r="AL35" i="54"/>
  <c r="AL11" i="54"/>
  <c r="AL36" i="54" s="1"/>
  <c r="AL24" i="54"/>
  <c r="AM69" i="52" l="1"/>
  <c r="BS63" i="52"/>
  <c r="AV90" i="52"/>
  <c r="AM100" i="52"/>
  <c r="AN68" i="52"/>
  <c r="AN10" i="54"/>
  <c r="AN21" i="54"/>
  <c r="AM22" i="54"/>
  <c r="AN69" i="52"/>
  <c r="AW89" i="52"/>
  <c r="AL37" i="54"/>
  <c r="AM26" i="54"/>
  <c r="AR66" i="52"/>
  <c r="AR53" i="52"/>
  <c r="AR99" i="52" s="1"/>
  <c r="AR98" i="52"/>
  <c r="AR64" i="52"/>
  <c r="AS52" i="52"/>
  <c r="AP33" i="54"/>
  <c r="AP25" i="54"/>
  <c r="AQ32" i="54"/>
  <c r="AQ14" i="54"/>
  <c r="AR13" i="54"/>
  <c r="AM24" i="54"/>
  <c r="AM35" i="54"/>
  <c r="AM11" i="54"/>
  <c r="AM36" i="54" s="1"/>
  <c r="AW75" i="52"/>
  <c r="AW87" i="52"/>
  <c r="AX74" i="52"/>
  <c r="AW85" i="52"/>
  <c r="AL27" i="54"/>
  <c r="AM27" i="54" l="1"/>
  <c r="AN11" i="54"/>
  <c r="AN36" i="54" s="1"/>
  <c r="AN24" i="54"/>
  <c r="AN35" i="54"/>
  <c r="AR32" i="54"/>
  <c r="AR14" i="54"/>
  <c r="AS13" i="54"/>
  <c r="AM37" i="54"/>
  <c r="AN26" i="54"/>
  <c r="AN100" i="52"/>
  <c r="AO68" i="52"/>
  <c r="AQ33" i="54"/>
  <c r="AQ25" i="54"/>
  <c r="AX87" i="52"/>
  <c r="AX75" i="52"/>
  <c r="AX85" i="52"/>
  <c r="AY74" i="52"/>
  <c r="AS64" i="52"/>
  <c r="AS66" i="52"/>
  <c r="AS53" i="52"/>
  <c r="AS99" i="52" s="1"/>
  <c r="AS98" i="52"/>
  <c r="AT52" i="52"/>
  <c r="AX89" i="52"/>
  <c r="AN22" i="54"/>
  <c r="AO10" i="54"/>
  <c r="AO21" i="54"/>
  <c r="AW90" i="52"/>
  <c r="AN27" i="54" l="1"/>
  <c r="AX90" i="52"/>
  <c r="AR33" i="54"/>
  <c r="AR25" i="54"/>
  <c r="AP10" i="54"/>
  <c r="AP21" i="54"/>
  <c r="AO22" i="54"/>
  <c r="AT53" i="52"/>
  <c r="AT99" i="52" s="1"/>
  <c r="AT66" i="52"/>
  <c r="AT98" i="52"/>
  <c r="AT64" i="52"/>
  <c r="AU52" i="52"/>
  <c r="AN37" i="54"/>
  <c r="AO26" i="54"/>
  <c r="AY89" i="52"/>
  <c r="AY75" i="52"/>
  <c r="AY87" i="52"/>
  <c r="AY85" i="52"/>
  <c r="AZ74" i="52"/>
  <c r="AO24" i="54"/>
  <c r="AO35" i="54"/>
  <c r="AO11" i="54"/>
  <c r="AO36" i="54" s="1"/>
  <c r="AO69" i="52"/>
  <c r="AP68" i="52"/>
  <c r="AO100" i="52"/>
  <c r="AS32" i="54"/>
  <c r="AS14" i="54"/>
  <c r="AT13" i="54"/>
  <c r="AO27" i="54"/>
  <c r="AS33" i="54" l="1"/>
  <c r="AS25" i="54"/>
  <c r="AY90" i="52"/>
  <c r="AO37" i="54"/>
  <c r="AP26" i="54"/>
  <c r="AQ10" i="54"/>
  <c r="AP22" i="54"/>
  <c r="AQ21" i="54"/>
  <c r="AP35" i="54"/>
  <c r="AP24" i="54"/>
  <c r="AP11" i="54"/>
  <c r="AP36" i="54" s="1"/>
  <c r="AT32" i="54"/>
  <c r="AT14" i="54"/>
  <c r="AU13" i="54"/>
  <c r="AP69" i="52"/>
  <c r="AQ69" i="52" s="1"/>
  <c r="AP100" i="52"/>
  <c r="AQ68" i="52"/>
  <c r="AP27" i="54"/>
  <c r="AZ75" i="52"/>
  <c r="AZ87" i="52"/>
  <c r="AZ85" i="52"/>
  <c r="BA74" i="52"/>
  <c r="AZ89" i="52"/>
  <c r="AU66" i="52"/>
  <c r="AU53" i="52"/>
  <c r="AU99" i="52" s="1"/>
  <c r="AU98" i="52"/>
  <c r="AV52" i="52"/>
  <c r="AU64" i="52"/>
  <c r="BA89" i="52" l="1"/>
  <c r="AR68" i="52"/>
  <c r="AQ100" i="52"/>
  <c r="AT33" i="54"/>
  <c r="AT25" i="54"/>
  <c r="AQ11" i="54"/>
  <c r="AQ36" i="54" s="1"/>
  <c r="AQ35" i="54"/>
  <c r="AQ24" i="54"/>
  <c r="AZ90" i="52"/>
  <c r="AV66" i="52"/>
  <c r="AV53" i="52"/>
  <c r="AV99" i="52" s="1"/>
  <c r="AV98" i="52"/>
  <c r="AV64" i="52"/>
  <c r="AW52" i="52"/>
  <c r="AR69" i="52"/>
  <c r="BA75" i="52"/>
  <c r="BA87" i="52"/>
  <c r="BA90" i="52" s="1"/>
  <c r="BB74" i="52"/>
  <c r="BA85" i="52"/>
  <c r="AU32" i="54"/>
  <c r="AU14" i="54"/>
  <c r="AV13" i="54"/>
  <c r="AQ22" i="54"/>
  <c r="AR10" i="54"/>
  <c r="AR21" i="54"/>
  <c r="AP37" i="54"/>
  <c r="AQ26" i="54"/>
  <c r="AR35" i="54" l="1"/>
  <c r="AR11" i="54"/>
  <c r="AR36" i="54" s="1"/>
  <c r="AR24" i="54"/>
  <c r="AQ37" i="54"/>
  <c r="AR26" i="54"/>
  <c r="AW53" i="52"/>
  <c r="AW99" i="52" s="1"/>
  <c r="AW66" i="52"/>
  <c r="AW98" i="52"/>
  <c r="AW64" i="52"/>
  <c r="AX52" i="52"/>
  <c r="AQ27" i="54"/>
  <c r="AV32" i="54"/>
  <c r="AV14" i="54"/>
  <c r="AW13" i="54"/>
  <c r="AS10" i="54"/>
  <c r="AR22" i="54"/>
  <c r="AS21" i="54"/>
  <c r="AU33" i="54"/>
  <c r="AU25" i="54"/>
  <c r="BB87" i="52"/>
  <c r="BB75" i="52"/>
  <c r="BB85" i="52"/>
  <c r="BC74" i="52"/>
  <c r="BB89" i="52"/>
  <c r="AS68" i="52"/>
  <c r="AR100" i="52"/>
  <c r="BB90" i="52" l="1"/>
  <c r="AR27" i="54"/>
  <c r="BC75" i="52"/>
  <c r="BC87" i="52"/>
  <c r="BD74" i="52"/>
  <c r="BC85" i="52"/>
  <c r="AS24" i="54"/>
  <c r="AS35" i="54"/>
  <c r="AS11" i="54"/>
  <c r="AS36" i="54" s="1"/>
  <c r="AX66" i="52"/>
  <c r="AX53" i="52"/>
  <c r="AX99" i="52" s="1"/>
  <c r="AX98" i="52"/>
  <c r="AX64" i="52"/>
  <c r="AY52" i="52"/>
  <c r="AW32" i="54"/>
  <c r="AW14" i="54"/>
  <c r="AX13" i="54"/>
  <c r="AS69" i="52"/>
  <c r="AS100" i="52"/>
  <c r="AT68" i="52"/>
  <c r="BC89" i="52"/>
  <c r="BD89" i="52" s="1"/>
  <c r="AS22" i="54"/>
  <c r="AT21" i="54"/>
  <c r="AT10" i="54"/>
  <c r="AV33" i="54"/>
  <c r="AV25" i="54"/>
  <c r="AR37" i="54"/>
  <c r="AS26" i="54"/>
  <c r="BC90" i="52" l="1"/>
  <c r="AT26" i="54"/>
  <c r="AS37" i="54"/>
  <c r="AS27" i="54"/>
  <c r="AU10" i="54"/>
  <c r="AT22" i="54"/>
  <c r="AU21" i="54"/>
  <c r="AT69" i="52"/>
  <c r="AU68" i="52"/>
  <c r="AT100" i="52"/>
  <c r="AX32" i="54"/>
  <c r="AX14" i="54"/>
  <c r="AY13" i="54"/>
  <c r="AY53" i="52"/>
  <c r="AY99" i="52" s="1"/>
  <c r="AY66" i="52"/>
  <c r="AY98" i="52"/>
  <c r="AZ52" i="52"/>
  <c r="AY64" i="52"/>
  <c r="BD75" i="52"/>
  <c r="BD87" i="52"/>
  <c r="BD90" i="52" s="1"/>
  <c r="BE74" i="52"/>
  <c r="BE89" i="52" s="1"/>
  <c r="BD85" i="52"/>
  <c r="AT35" i="54"/>
  <c r="AT24" i="54"/>
  <c r="AT27" i="54" s="1"/>
  <c r="AT11" i="54"/>
  <c r="AT36" i="54" s="1"/>
  <c r="AW33" i="54"/>
  <c r="AW25" i="54"/>
  <c r="AU69" i="52" l="1"/>
  <c r="BE75" i="52"/>
  <c r="BE87" i="52"/>
  <c r="BE90" i="52" s="1"/>
  <c r="BE85" i="52"/>
  <c r="BF74" i="52"/>
  <c r="AU24" i="54"/>
  <c r="AU35" i="54"/>
  <c r="AU11" i="54"/>
  <c r="AU36" i="54" s="1"/>
  <c r="AY32" i="54"/>
  <c r="AY14" i="54"/>
  <c r="AZ13" i="54"/>
  <c r="AV68" i="52"/>
  <c r="AU100" i="52"/>
  <c r="AV10" i="54"/>
  <c r="AV21" i="54"/>
  <c r="AU22" i="54"/>
  <c r="AU26" i="54"/>
  <c r="AT37" i="54"/>
  <c r="AZ66" i="52"/>
  <c r="AZ53" i="52"/>
  <c r="AZ99" i="52" s="1"/>
  <c r="AZ98" i="52"/>
  <c r="BA52" i="52"/>
  <c r="AZ64" i="52"/>
  <c r="AX33" i="54"/>
  <c r="AX25" i="54"/>
  <c r="AU27" i="54" l="1"/>
  <c r="AV22" i="54"/>
  <c r="AW21" i="54"/>
  <c r="AW10" i="54"/>
  <c r="AV69" i="52"/>
  <c r="AW68" i="52"/>
  <c r="AV100" i="52"/>
  <c r="BA53" i="52"/>
  <c r="BA99" i="52" s="1"/>
  <c r="BA66" i="52"/>
  <c r="BA98" i="52"/>
  <c r="BA64" i="52"/>
  <c r="BB52" i="52"/>
  <c r="AV35" i="54"/>
  <c r="AV24" i="54"/>
  <c r="AV27" i="54" s="1"/>
  <c r="AV11" i="54"/>
  <c r="AV36" i="54" s="1"/>
  <c r="AZ32" i="54"/>
  <c r="AZ14" i="54"/>
  <c r="BA13" i="54"/>
  <c r="BF89" i="52"/>
  <c r="BF87" i="52"/>
  <c r="BF75" i="52"/>
  <c r="BF85" i="52"/>
  <c r="BG74" i="52"/>
  <c r="AU37" i="54"/>
  <c r="AV26" i="54"/>
  <c r="AY33" i="54"/>
  <c r="AY25" i="54"/>
  <c r="BF90" i="52" l="1"/>
  <c r="AW69" i="52"/>
  <c r="AX68" i="52"/>
  <c r="AX69" i="52" s="1"/>
  <c r="AW100" i="52"/>
  <c r="BG75" i="52"/>
  <c r="BG87" i="52"/>
  <c r="BH74" i="52"/>
  <c r="BG85" i="52"/>
  <c r="BG89" i="52"/>
  <c r="BA32" i="54"/>
  <c r="BA14" i="54"/>
  <c r="BB13" i="54"/>
  <c r="BB53" i="52"/>
  <c r="BB99" i="52" s="1"/>
  <c r="BB66" i="52"/>
  <c r="BB98" i="52"/>
  <c r="BB64" i="52"/>
  <c r="BC52" i="52"/>
  <c r="AW26" i="54"/>
  <c r="AV37" i="54"/>
  <c r="AZ33" i="54"/>
  <c r="AZ25" i="54"/>
  <c r="AW24" i="54"/>
  <c r="AW27" i="54" s="1"/>
  <c r="AW35" i="54"/>
  <c r="AW11" i="54"/>
  <c r="AW36" i="54" s="1"/>
  <c r="BG90" i="52"/>
  <c r="AX10" i="54"/>
  <c r="AW22" i="54"/>
  <c r="AX21" i="54"/>
  <c r="AW37" i="54" l="1"/>
  <c r="AX26" i="54"/>
  <c r="AX24" i="54"/>
  <c r="AX35" i="54"/>
  <c r="AX11" i="54"/>
  <c r="AX36" i="54" s="1"/>
  <c r="BC66" i="52"/>
  <c r="BC53" i="52"/>
  <c r="BC99" i="52" s="1"/>
  <c r="BC98" i="52"/>
  <c r="BC64" i="52"/>
  <c r="BD52" i="52"/>
  <c r="BH89" i="52"/>
  <c r="BB32" i="54"/>
  <c r="BB14" i="54"/>
  <c r="BC13" i="54"/>
  <c r="AX22" i="54"/>
  <c r="AY10" i="54"/>
  <c r="AY21" i="54"/>
  <c r="BA33" i="54"/>
  <c r="BA25" i="54"/>
  <c r="BH75" i="52"/>
  <c r="BH87" i="52"/>
  <c r="BH85" i="52"/>
  <c r="BI74" i="52"/>
  <c r="AX100" i="52"/>
  <c r="AY68" i="52"/>
  <c r="AX27" i="54" l="1"/>
  <c r="BH90" i="52"/>
  <c r="BI89" i="52"/>
  <c r="BI87" i="52"/>
  <c r="BI75" i="52"/>
  <c r="BI85" i="52"/>
  <c r="BJ74" i="52"/>
  <c r="AY26" i="54"/>
  <c r="AX37" i="54"/>
  <c r="BC32" i="54"/>
  <c r="BC14" i="54"/>
  <c r="BD13" i="54"/>
  <c r="BD53" i="52"/>
  <c r="BD99" i="52" s="1"/>
  <c r="BD66" i="52"/>
  <c r="BD98" i="52"/>
  <c r="BD64" i="52"/>
  <c r="BE52" i="52"/>
  <c r="AY24" i="54"/>
  <c r="AY35" i="54"/>
  <c r="AY11" i="54"/>
  <c r="AY36" i="54" s="1"/>
  <c r="AZ68" i="52"/>
  <c r="AY100" i="52"/>
  <c r="AZ10" i="54"/>
  <c r="AZ21" i="54"/>
  <c r="AY22" i="54"/>
  <c r="BB33" i="54"/>
  <c r="BB25" i="54"/>
  <c r="AY69" i="52"/>
  <c r="AZ69" i="52" l="1"/>
  <c r="AY27" i="54"/>
  <c r="BI90" i="52"/>
  <c r="BA68" i="52"/>
  <c r="AZ100" i="52"/>
  <c r="BD32" i="54"/>
  <c r="BD14" i="54"/>
  <c r="BE13" i="54"/>
  <c r="AY37" i="54"/>
  <c r="AZ26" i="54"/>
  <c r="BE66" i="52"/>
  <c r="BE53" i="52"/>
  <c r="BE99" i="52" s="1"/>
  <c r="BE98" i="52"/>
  <c r="BF52" i="52"/>
  <c r="BE64" i="52"/>
  <c r="BA69" i="52"/>
  <c r="BA10" i="54"/>
  <c r="AZ22" i="54"/>
  <c r="BA21" i="54"/>
  <c r="BC33" i="54"/>
  <c r="BC25" i="54"/>
  <c r="BJ75" i="52"/>
  <c r="BJ87" i="52"/>
  <c r="BK74" i="52"/>
  <c r="BJ85" i="52"/>
  <c r="BJ89" i="52"/>
  <c r="AZ24" i="54"/>
  <c r="AZ35" i="54"/>
  <c r="AZ11" i="54"/>
  <c r="AZ36" i="54" s="1"/>
  <c r="AZ27" i="54" l="1"/>
  <c r="BJ90" i="52"/>
  <c r="BK89" i="52"/>
  <c r="BB10" i="54"/>
  <c r="BB21" i="54"/>
  <c r="BA22" i="54"/>
  <c r="BD33" i="54"/>
  <c r="BD25" i="54"/>
  <c r="BK75" i="52"/>
  <c r="BK87" i="52"/>
  <c r="BK85" i="52"/>
  <c r="BL74" i="52"/>
  <c r="BA24" i="54"/>
  <c r="BA35" i="54"/>
  <c r="BA11" i="54"/>
  <c r="BA36" i="54" s="1"/>
  <c r="BF53" i="52"/>
  <c r="BF99" i="52" s="1"/>
  <c r="BF66" i="52"/>
  <c r="BF98" i="52"/>
  <c r="BF64" i="52"/>
  <c r="BG52" i="52"/>
  <c r="AZ37" i="54"/>
  <c r="BA26" i="54"/>
  <c r="BB68" i="52"/>
  <c r="BA100" i="52"/>
  <c r="BE32" i="54"/>
  <c r="BE14" i="54"/>
  <c r="BF13" i="54"/>
  <c r="BK90" i="52" l="1"/>
  <c r="BA27" i="54"/>
  <c r="BL89" i="52"/>
  <c r="BL87" i="52"/>
  <c r="BL75" i="52"/>
  <c r="BL85" i="52"/>
  <c r="BM74" i="52"/>
  <c r="BF32" i="54"/>
  <c r="BF14" i="54"/>
  <c r="BG13" i="54"/>
  <c r="BE33" i="54"/>
  <c r="BE25" i="54"/>
  <c r="BA37" i="54"/>
  <c r="BB26" i="54"/>
  <c r="BB22" i="54"/>
  <c r="BC21" i="54"/>
  <c r="BC10" i="54"/>
  <c r="BB69" i="52"/>
  <c r="BC68" i="52"/>
  <c r="BB100" i="52"/>
  <c r="BB24" i="54"/>
  <c r="BB35" i="54"/>
  <c r="BB11" i="54"/>
  <c r="BB36" i="54" s="1"/>
  <c r="BG53" i="52"/>
  <c r="BG99" i="52" s="1"/>
  <c r="BG66" i="52"/>
  <c r="BG98" i="52"/>
  <c r="BH52" i="52"/>
  <c r="BG64" i="52"/>
  <c r="BB27" i="54" l="1"/>
  <c r="BL90" i="52"/>
  <c r="BH53" i="52"/>
  <c r="BH99" i="52" s="1"/>
  <c r="BH66" i="52"/>
  <c r="BH98" i="52"/>
  <c r="BI52" i="52"/>
  <c r="BH64" i="52"/>
  <c r="BB37" i="54"/>
  <c r="BC26" i="54"/>
  <c r="BG32" i="54"/>
  <c r="BG14" i="54"/>
  <c r="BH13" i="54"/>
  <c r="BC35" i="54"/>
  <c r="BC24" i="54"/>
  <c r="BC11" i="54"/>
  <c r="BC36" i="54" s="1"/>
  <c r="BF33" i="54"/>
  <c r="BF25" i="54"/>
  <c r="BM89" i="52"/>
  <c r="BM75" i="52"/>
  <c r="BM87" i="52"/>
  <c r="BM90" i="52" s="1"/>
  <c r="BM85" i="52"/>
  <c r="BN74" i="52"/>
  <c r="BC69" i="52"/>
  <c r="BD68" i="52"/>
  <c r="BC100" i="52"/>
  <c r="BC22" i="54"/>
  <c r="BD10" i="54"/>
  <c r="BD21" i="54"/>
  <c r="BC27" i="54" l="1"/>
  <c r="BE10" i="54"/>
  <c r="BD22" i="54"/>
  <c r="BE21" i="54"/>
  <c r="BE68" i="52"/>
  <c r="BD100" i="52"/>
  <c r="BH32" i="54"/>
  <c r="BH14" i="54"/>
  <c r="BI13" i="54"/>
  <c r="BI66" i="52"/>
  <c r="BI53" i="52"/>
  <c r="BI99" i="52" s="1"/>
  <c r="BI98" i="52"/>
  <c r="BJ52" i="52"/>
  <c r="BI64" i="52"/>
  <c r="BN87" i="52"/>
  <c r="BN75" i="52"/>
  <c r="BR85" i="52"/>
  <c r="BN85" i="52"/>
  <c r="BO85" i="52"/>
  <c r="BS85" i="52"/>
  <c r="BQ85" i="52"/>
  <c r="BP85" i="52"/>
  <c r="BN89" i="52"/>
  <c r="BG33" i="54"/>
  <c r="BG25" i="54"/>
  <c r="BD24" i="54"/>
  <c r="BD35" i="54"/>
  <c r="BD11" i="54"/>
  <c r="BD36" i="54" s="1"/>
  <c r="BD69" i="52"/>
  <c r="BE69" i="52" s="1"/>
  <c r="BC37" i="54"/>
  <c r="BD26" i="54"/>
  <c r="BN90" i="52" l="1"/>
  <c r="BD27" i="54"/>
  <c r="BJ53" i="52"/>
  <c r="BJ99" i="52" s="1"/>
  <c r="BJ66" i="52"/>
  <c r="BJ98" i="52"/>
  <c r="BJ64" i="52"/>
  <c r="BK52" i="52"/>
  <c r="BI32" i="54"/>
  <c r="BI14" i="54"/>
  <c r="BJ13" i="54"/>
  <c r="BF21" i="54"/>
  <c r="BE22" i="54"/>
  <c r="BF10" i="54"/>
  <c r="BH33" i="54"/>
  <c r="BH25" i="54"/>
  <c r="BE24" i="54"/>
  <c r="BE35" i="54"/>
  <c r="BE11" i="54"/>
  <c r="BE36" i="54" s="1"/>
  <c r="BE26" i="54"/>
  <c r="BD37" i="54"/>
  <c r="BF68" i="52"/>
  <c r="BE100" i="52"/>
  <c r="BE27" i="54" l="1"/>
  <c r="BF26" i="54"/>
  <c r="BE37" i="54"/>
  <c r="BJ32" i="54"/>
  <c r="BJ14" i="54"/>
  <c r="BK13" i="54"/>
  <c r="BF35" i="54"/>
  <c r="BF24" i="54"/>
  <c r="BF11" i="54"/>
  <c r="BF36" i="54" s="1"/>
  <c r="BI33" i="54"/>
  <c r="BI25" i="54"/>
  <c r="BK66" i="52"/>
  <c r="BK53" i="52"/>
  <c r="BK99" i="52" s="1"/>
  <c r="BK98" i="52"/>
  <c r="BL52" i="52"/>
  <c r="BK64" i="52"/>
  <c r="BF69" i="52"/>
  <c r="BG68" i="52"/>
  <c r="BF100" i="52"/>
  <c r="BF22" i="54"/>
  <c r="BG10" i="54"/>
  <c r="BG21" i="54"/>
  <c r="BF27" i="54" l="1"/>
  <c r="BL53" i="52"/>
  <c r="BL99" i="52" s="1"/>
  <c r="BL66" i="52"/>
  <c r="BL98" i="52"/>
  <c r="BL64" i="52"/>
  <c r="BM52" i="52"/>
  <c r="BK32" i="54"/>
  <c r="BK14" i="54"/>
  <c r="BL13" i="54"/>
  <c r="BF37" i="54"/>
  <c r="BG26" i="54"/>
  <c r="BG22" i="54"/>
  <c r="BH10" i="54"/>
  <c r="BH21" i="54"/>
  <c r="BH68" i="52"/>
  <c r="BG100" i="52"/>
  <c r="BG35" i="54"/>
  <c r="BG24" i="54"/>
  <c r="BG11" i="54"/>
  <c r="BG36" i="54" s="1"/>
  <c r="BG69" i="52"/>
  <c r="BJ33" i="54"/>
  <c r="BJ25" i="54"/>
  <c r="BG27" i="54" l="1"/>
  <c r="BK33" i="54"/>
  <c r="BK25" i="54"/>
  <c r="BM53" i="52"/>
  <c r="BM99" i="52" s="1"/>
  <c r="BM66" i="52"/>
  <c r="BM98" i="52"/>
  <c r="BM64" i="52"/>
  <c r="BN52" i="52"/>
  <c r="BH69" i="52"/>
  <c r="BH100" i="52"/>
  <c r="BI68" i="52"/>
  <c r="BG37" i="54"/>
  <c r="BH26" i="54"/>
  <c r="BI10" i="54"/>
  <c r="BI21" i="54"/>
  <c r="BH22" i="54"/>
  <c r="BH35" i="54"/>
  <c r="BH24" i="54"/>
  <c r="BH27" i="54" s="1"/>
  <c r="BH11" i="54"/>
  <c r="BH36" i="54" s="1"/>
  <c r="BL32" i="54"/>
  <c r="BL14" i="54"/>
  <c r="BM13" i="54"/>
  <c r="BM32" i="54" l="1"/>
  <c r="BM14" i="54"/>
  <c r="BN13" i="54"/>
  <c r="BH37" i="54"/>
  <c r="BI26" i="54"/>
  <c r="BI69" i="52"/>
  <c r="BN53" i="52"/>
  <c r="BN66" i="52"/>
  <c r="BN98" i="52"/>
  <c r="BN64" i="52"/>
  <c r="BS64" i="52"/>
  <c r="BP64" i="52"/>
  <c r="BO64" i="52"/>
  <c r="BR64" i="52"/>
  <c r="BQ64" i="52"/>
  <c r="BL33" i="54"/>
  <c r="BL25" i="54"/>
  <c r="BJ10" i="54"/>
  <c r="BJ21" i="54"/>
  <c r="BI22" i="54"/>
  <c r="BI100" i="52"/>
  <c r="BJ68" i="52"/>
  <c r="BI35" i="54"/>
  <c r="BI24" i="54"/>
  <c r="BI27" i="54" s="1"/>
  <c r="BI11" i="54"/>
  <c r="BI36" i="54" s="1"/>
  <c r="BI37" i="54" l="1"/>
  <c r="BJ26" i="54"/>
  <c r="BM33" i="54"/>
  <c r="BM25" i="54"/>
  <c r="BJ22" i="54"/>
  <c r="BK21" i="54"/>
  <c r="BK10" i="54"/>
  <c r="BN99" i="52"/>
  <c r="BJ11" i="54"/>
  <c r="BJ36" i="54" s="1"/>
  <c r="BJ24" i="54"/>
  <c r="BJ27" i="54" s="1"/>
  <c r="BJ35" i="54"/>
  <c r="BK68" i="52"/>
  <c r="BJ100" i="52"/>
  <c r="BJ69" i="52"/>
  <c r="BN32" i="54"/>
  <c r="BN14" i="54"/>
  <c r="BN33" i="54" l="1"/>
  <c r="BN25" i="54"/>
  <c r="BK69" i="52"/>
  <c r="BK100" i="52"/>
  <c r="BL68" i="52"/>
  <c r="BK11" i="54"/>
  <c r="BK36" i="54" s="1"/>
  <c r="BK24" i="54"/>
  <c r="BK35" i="54"/>
  <c r="BJ37" i="54"/>
  <c r="BK26" i="54"/>
  <c r="BL10" i="54"/>
  <c r="BL21" i="54"/>
  <c r="BK22" i="54"/>
  <c r="BK27" i="54" l="1"/>
  <c r="BM10" i="54"/>
  <c r="BM21" i="54"/>
  <c r="BL22" i="54"/>
  <c r="BL24" i="54"/>
  <c r="BL35" i="54"/>
  <c r="BL11" i="54"/>
  <c r="BL36" i="54" s="1"/>
  <c r="BL26" i="54"/>
  <c r="BK37" i="54"/>
  <c r="BL69" i="52"/>
  <c r="BM68" i="52"/>
  <c r="BL100" i="52"/>
  <c r="BL27" i="54" l="1"/>
  <c r="BM100" i="52"/>
  <c r="BN68" i="52"/>
  <c r="BM69" i="52"/>
  <c r="BM22" i="54"/>
  <c r="BN21" i="54"/>
  <c r="BN10" i="54"/>
  <c r="BL37" i="54"/>
  <c r="BM26" i="54"/>
  <c r="BM35" i="54"/>
  <c r="BM24" i="54"/>
  <c r="BM11" i="54"/>
  <c r="BM36" i="54" s="1"/>
  <c r="BN69" i="52" l="1"/>
  <c r="BM27" i="54"/>
  <c r="BI101" i="52" a="1"/>
  <c r="BI101" i="52" s="1"/>
  <c r="K101" i="52" a="1"/>
  <c r="K101" i="52" s="1"/>
  <c r="BH101" i="52" a="1"/>
  <c r="BH101" i="52" s="1"/>
  <c r="BC101" i="52" a="1"/>
  <c r="BC101" i="52" s="1"/>
  <c r="AW101" i="52" a="1"/>
  <c r="AW101" i="52" s="1"/>
  <c r="Y101" i="52" a="1"/>
  <c r="Y101" i="52" s="1"/>
  <c r="H101" i="52" a="1"/>
  <c r="H101" i="52" s="1"/>
  <c r="AL101" i="52" a="1"/>
  <c r="AL101" i="52" s="1"/>
  <c r="AA101" i="52" a="1"/>
  <c r="AA101" i="52" s="1"/>
  <c r="R101" i="52" a="1"/>
  <c r="R101" i="52" s="1"/>
  <c r="BM101" i="52" a="1"/>
  <c r="BM101" i="52" s="1"/>
  <c r="L101" i="52" a="1"/>
  <c r="L101" i="52" s="1"/>
  <c r="AE101" i="52" a="1"/>
  <c r="AE101" i="52" s="1"/>
  <c r="AV101" i="52" a="1"/>
  <c r="AV101" i="52" s="1"/>
  <c r="AZ101" i="52" a="1"/>
  <c r="AZ101" i="52" s="1"/>
  <c r="BN100" i="52"/>
  <c r="F101" i="52" a="1"/>
  <c r="F101" i="52" s="1"/>
  <c r="BN24" i="54"/>
  <c r="BN35" i="54"/>
  <c r="BN11" i="54"/>
  <c r="S101" i="52" a="1"/>
  <c r="S101" i="52" s="1"/>
  <c r="Q101" i="52" a="1"/>
  <c r="Q101" i="52" s="1"/>
  <c r="AU101" i="52" a="1"/>
  <c r="AU101" i="52" s="1"/>
  <c r="AT101" i="52" a="1"/>
  <c r="AT101" i="52" s="1"/>
  <c r="Z101" i="52" a="1"/>
  <c r="Z101" i="52" s="1"/>
  <c r="AR101" i="52" a="1"/>
  <c r="AR101" i="52" s="1"/>
  <c r="X101" i="52" a="1"/>
  <c r="X101" i="52" s="1"/>
  <c r="AX101" i="52" a="1"/>
  <c r="AX101" i="52" s="1"/>
  <c r="I101" i="52" a="1"/>
  <c r="I101" i="52" s="1"/>
  <c r="AQ101" i="52" a="1"/>
  <c r="AQ101" i="52" s="1"/>
  <c r="AJ101" i="52" a="1"/>
  <c r="AJ101" i="52" s="1"/>
  <c r="BJ101" i="52" a="1"/>
  <c r="BJ101" i="52" s="1"/>
  <c r="BL101" i="52" a="1"/>
  <c r="BL101" i="52" s="1"/>
  <c r="W101" i="52" a="1"/>
  <c r="W101" i="52" s="1"/>
  <c r="AC101" i="52" a="1"/>
  <c r="AC101" i="52" s="1"/>
  <c r="BM37" i="54"/>
  <c r="BN26" i="54"/>
  <c r="BN37" i="54" s="1"/>
  <c r="BN22" i="54"/>
  <c r="BB101" i="52" a="1"/>
  <c r="BB101" i="52" s="1"/>
  <c r="AS101" i="52" a="1"/>
  <c r="AS101" i="52" s="1"/>
  <c r="P101" i="52" a="1"/>
  <c r="P101" i="52" s="1"/>
  <c r="J101" i="52" a="1"/>
  <c r="J101" i="52" s="1"/>
  <c r="G101" i="52" a="1"/>
  <c r="G101" i="52" s="1"/>
  <c r="AD101" i="52" a="1"/>
  <c r="AD101" i="52" s="1"/>
  <c r="AH101" i="52" a="1"/>
  <c r="AH101" i="52" s="1"/>
  <c r="BF101" i="52" a="1"/>
  <c r="BF101" i="52" s="1"/>
  <c r="V101" i="52" a="1"/>
  <c r="V101" i="52" s="1"/>
  <c r="O101" i="52" a="1"/>
  <c r="O101" i="52" s="1"/>
  <c r="AY101" i="52" a="1"/>
  <c r="AY101" i="52" s="1"/>
  <c r="N101" i="52" a="1"/>
  <c r="N101" i="52" s="1"/>
  <c r="BK101" i="52" a="1"/>
  <c r="BK101" i="52" s="1"/>
  <c r="AM101" i="52" a="1"/>
  <c r="AM101" i="52" s="1"/>
  <c r="AP101" i="52" a="1"/>
  <c r="AP101" i="52" s="1"/>
  <c r="BA101" i="52" a="1"/>
  <c r="BA101" i="52" s="1"/>
  <c r="AF101" i="52" a="1"/>
  <c r="AF101" i="52" s="1"/>
  <c r="BG101" i="52" a="1"/>
  <c r="BG101" i="52" s="1"/>
  <c r="AG101" i="52" a="1"/>
  <c r="AG101" i="52" s="1"/>
  <c r="AN101" i="52" a="1"/>
  <c r="AN101" i="52" s="1"/>
  <c r="M101" i="52" a="1"/>
  <c r="M101" i="52" s="1"/>
  <c r="T101" i="52" a="1"/>
  <c r="T101" i="52" s="1"/>
  <c r="U101" i="52" a="1"/>
  <c r="U101" i="52" s="1"/>
  <c r="AI101" i="52" a="1"/>
  <c r="AI101" i="52" s="1"/>
  <c r="AO101" i="52" a="1"/>
  <c r="AO101" i="52" s="1"/>
  <c r="BN101" i="52" a="1"/>
  <c r="BN101" i="52" s="1"/>
  <c r="AB101" i="52" a="1"/>
  <c r="AB101" i="52" s="1"/>
  <c r="AK101" i="52" a="1"/>
  <c r="AK101" i="52" s="1"/>
  <c r="BE101" i="52" a="1"/>
  <c r="BE101" i="52" s="1"/>
  <c r="BD101" i="52" a="1"/>
  <c r="BD101" i="52" s="1"/>
  <c r="BN27" i="54" l="1"/>
  <c r="N38" i="54" a="1"/>
  <c r="N38" i="54" s="1"/>
  <c r="P38" i="54" a="1"/>
  <c r="P38" i="54" s="1"/>
  <c r="BN38" i="54" a="1"/>
  <c r="BN38" i="54" s="1"/>
  <c r="T38" i="54" a="1"/>
  <c r="T38" i="54" s="1"/>
  <c r="AY38" i="54" a="1"/>
  <c r="AY38" i="54" s="1"/>
  <c r="S38" i="54" a="1"/>
  <c r="S38" i="54" s="1"/>
  <c r="AM38" i="54" a="1"/>
  <c r="AM38" i="54" s="1"/>
  <c r="AC38" i="54" a="1"/>
  <c r="AC38" i="54" s="1"/>
  <c r="AF38" i="54" a="1"/>
  <c r="AF38" i="54" s="1"/>
  <c r="K38" i="54" a="1"/>
  <c r="K38" i="54" s="1"/>
  <c r="BH38" i="54" a="1"/>
  <c r="BH38" i="54" s="1"/>
  <c r="BA38" i="54" a="1"/>
  <c r="BA38" i="54" s="1"/>
  <c r="AJ38" i="54" a="1"/>
  <c r="AJ38" i="54" s="1"/>
  <c r="AA38" i="54" a="1"/>
  <c r="AA38" i="54" s="1"/>
  <c r="R38" i="54" a="1"/>
  <c r="R38" i="54" s="1"/>
  <c r="BB38" i="54" a="1"/>
  <c r="BB38" i="54" s="1"/>
  <c r="AX38" i="54" a="1"/>
  <c r="AX38" i="54" s="1"/>
  <c r="AD38" i="54" a="1"/>
  <c r="AD38" i="54" s="1"/>
  <c r="AG38" i="54" a="1"/>
  <c r="AG38" i="54" s="1"/>
  <c r="AR38" i="54" a="1"/>
  <c r="AR38" i="54" s="1"/>
  <c r="AN38" i="54" a="1"/>
  <c r="AN38" i="54" s="1"/>
  <c r="I38" i="54" a="1"/>
  <c r="I38" i="54" s="1"/>
  <c r="Z38" i="54" a="1"/>
  <c r="Z38" i="54" s="1"/>
  <c r="V38" i="54" a="1"/>
  <c r="V38" i="54" s="1"/>
  <c r="U38" i="54" a="1"/>
  <c r="U38" i="54" s="1"/>
  <c r="G38" i="54" a="1"/>
  <c r="G38" i="54" s="1"/>
  <c r="AH38" i="54" a="1"/>
  <c r="AH38" i="54" s="1"/>
  <c r="H38" i="54" a="1"/>
  <c r="H38" i="54" s="1"/>
  <c r="BN36" i="54"/>
  <c r="AP38" i="54" a="1"/>
  <c r="AP38" i="54" s="1"/>
  <c r="AO38" i="54" a="1"/>
  <c r="AO38" i="54" s="1"/>
  <c r="AQ38" i="54" a="1"/>
  <c r="AQ38" i="54" s="1"/>
  <c r="BC38" i="54" l="1" a="1"/>
  <c r="BC38" i="54" s="1"/>
  <c r="Q38" i="54" a="1"/>
  <c r="Q38" i="54" s="1"/>
  <c r="AW38" i="54" a="1"/>
  <c r="AW38" i="54" s="1"/>
  <c r="BI38" i="54" a="1"/>
  <c r="BI38" i="54" s="1"/>
  <c r="BF38" i="54" a="1"/>
  <c r="BF38" i="54" s="1"/>
  <c r="BD38" i="54" a="1"/>
  <c r="BD38" i="54" s="1"/>
  <c r="BJ38" i="54" a="1"/>
  <c r="BJ38" i="54" s="1"/>
  <c r="AB38" i="54" a="1"/>
  <c r="AB38" i="54" s="1"/>
  <c r="W38" i="54" a="1"/>
  <c r="W38" i="54" s="1"/>
  <c r="AU38" i="54" a="1"/>
  <c r="AU38" i="54" s="1"/>
  <c r="AT38" i="54" a="1"/>
  <c r="AT38" i="54" s="1"/>
  <c r="O38" i="54" a="1"/>
  <c r="O38" i="54" s="1"/>
  <c r="AL38" i="54" a="1"/>
  <c r="AL38" i="54" s="1"/>
  <c r="L38" i="54" a="1"/>
  <c r="L38" i="54" s="1"/>
  <c r="Y38" i="54" a="1"/>
  <c r="Y38" i="54" s="1"/>
  <c r="BG38" i="54" a="1"/>
  <c r="BG38" i="54" s="1"/>
  <c r="BK38" i="54" a="1"/>
  <c r="BK38" i="54" s="1"/>
  <c r="BE38" i="54" a="1"/>
  <c r="BE38" i="54" s="1"/>
  <c r="AI38" i="54" a="1"/>
  <c r="AI38" i="54" s="1"/>
  <c r="AZ38" i="54" a="1"/>
  <c r="AZ38" i="54" s="1"/>
  <c r="AV38" i="54" a="1"/>
  <c r="AV38" i="54" s="1"/>
  <c r="J38" i="54" a="1"/>
  <c r="J38" i="54" s="1"/>
  <c r="X38" i="54" a="1"/>
  <c r="X38" i="54" s="1"/>
  <c r="AK38" i="54" a="1"/>
  <c r="AK38" i="54" s="1"/>
  <c r="M38" i="54" a="1"/>
  <c r="M38" i="54" s="1"/>
  <c r="AS38" i="54" a="1"/>
  <c r="AS38" i="54" s="1"/>
  <c r="BL38" i="54" a="1"/>
  <c r="BL38" i="54" s="1"/>
  <c r="AE38" i="54" a="1"/>
  <c r="AE38" i="54" s="1"/>
  <c r="BM38" i="54" a="1"/>
  <c r="BM38" i="54" s="1"/>
  <c r="F38" i="54" a="1"/>
  <c r="F38" i="54" s="1"/>
</calcChain>
</file>

<file path=xl/sharedStrings.xml><?xml version="1.0" encoding="utf-8"?>
<sst xmlns="http://schemas.openxmlformats.org/spreadsheetml/2006/main" count="129" uniqueCount="36">
  <si>
    <t>TOTAL</t>
  </si>
  <si>
    <t>Demanda Própria</t>
  </si>
  <si>
    <t>Aquisição Por Acréscimo de Demanda</t>
  </si>
  <si>
    <t>Tabela de Locomotivas</t>
  </si>
  <si>
    <t>Tabela de Vagões</t>
  </si>
  <si>
    <t>Redução por acidentes</t>
  </si>
  <si>
    <t>Redução por falta de demanda</t>
  </si>
  <si>
    <t>Aquisição por acréscimo de demanda</t>
  </si>
  <si>
    <t>Redução por fim de vida útil</t>
  </si>
  <si>
    <t>Reduções acumuladas</t>
  </si>
  <si>
    <t>Reposição de acidentes</t>
  </si>
  <si>
    <t>Entradas Acumuladas</t>
  </si>
  <si>
    <t>Vida útil dos vagões reduzidos por demanda</t>
  </si>
  <si>
    <t>TOTAL DE VAGÕES DISPONÍVEIS</t>
  </si>
  <si>
    <t>Idade Média da frota</t>
  </si>
  <si>
    <t>Reposição por fim de vida útil</t>
  </si>
  <si>
    <t>Vida útil das Locomotivas reduzidas por demanda</t>
  </si>
  <si>
    <t>TOTAL DE LOCOMOTIVAS DISPONÍVEIS</t>
  </si>
  <si>
    <t>Aquisição TOTAL</t>
  </si>
  <si>
    <t>Redução TOTAL</t>
  </si>
  <si>
    <t>AC44</t>
  </si>
  <si>
    <t>TCT</t>
  </si>
  <si>
    <t>Existentes - saldo acidentes</t>
  </si>
  <si>
    <t>Auxiliar I</t>
  </si>
  <si>
    <t>Auxiliar II</t>
  </si>
  <si>
    <t>Auxiliar III</t>
  </si>
  <si>
    <t>Auxiliar IV</t>
  </si>
  <si>
    <t>Auxiliar V</t>
  </si>
  <si>
    <t>Auxiliar VI</t>
  </si>
  <si>
    <t>Vagões Necessários (para demanda)</t>
  </si>
  <si>
    <t>Locomotivas Necessárias (para demanda)</t>
  </si>
  <si>
    <t>HPT</t>
  </si>
  <si>
    <t>FGRAO em direito de Passagem</t>
  </si>
  <si>
    <t>Ano de concessão</t>
  </si>
  <si>
    <t>Vida útil locomotiva</t>
  </si>
  <si>
    <t>Arrendamento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</si>
</sst>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_-;\-&quot;R$&quot;* #,##0_-;_-&quot;R$&quot;* &quot;-&quot;_-;_-@_-"/>
    <numFmt numFmtId="165" formatCode="_-&quot;R$&quot;* #,##0.00_-;\-&quot;R$&quot;* #,##0.00_-;_-&quot;R$&quot;* &quot;-&quot;??_-;_-@_-"/>
    <numFmt numFmtId="166" formatCode="#,##0_-;#,##0_-;&quot;-&quot;_-;_-@_-"/>
    <numFmt numFmtId="167" formatCode="#,##0_ ;[Red]\-#,##0\ "/>
    <numFmt numFmtId="168" formatCode="#,##0.0_-;#,##0.0_-;&quot;-&quot;_-;_-@_-"/>
    <numFmt numFmtId="169" formatCode="#,##0_ ;[Red]\-#,##0;&quot;-&quot;_-;"/>
    <numFmt numFmtId="170" formatCode="#,##0_ ;[Red]\-#,##0;&quot;-&quot;_-"/>
    <numFmt numFmtId="171" formatCode="#,##0.00_-;#,##0.00_-;&quot;-&quot;_-;_-@_-"/>
    <numFmt numFmtId="172" formatCode="#,##0.0_ ;[Red]\-#,##0.0;&quot;-&quot;_-"/>
    <numFmt numFmtId="173" formatCode="_ * #,##0.00_ ;_ * \-#,##0.00_ ;_ * &quot;-&quot;??_ ;_ @_ "/>
    <numFmt numFmtId="174" formatCode="#,##0.000_);\(#,##0.000\)"/>
    <numFmt numFmtId="175" formatCode="_([$€-2]* #,##0.00_);_([$€-2]* \(#,##0.00\);_([$€-2]* &quot;-&quot;??_)"/>
    <numFmt numFmtId="176" formatCode="&quot;Cr$&quot;#,##0;[Red]&quot;Cr$&quot;#,##0&quot;-&quot;"/>
    <numFmt numFmtId="177" formatCode="_(&quot;Cr$&quot;* #,##0_);_(&quot;Cr$&quot;* \(#,##0\);_(&quot;Cr$&quot;* &quot;-&quot;_);_(@_)"/>
    <numFmt numFmtId="178" formatCode="_(&quot;Rp&quot;* #,##0_);_(&quot;Rp&quot;* \(#,##0\);_(&quot;Rp&quot;* &quot;-&quot;_);_(@_)"/>
    <numFmt numFmtId="179" formatCode="General_)"/>
    <numFmt numFmtId="180" formatCode="0.0000000"/>
    <numFmt numFmtId="181" formatCode="0.00000000"/>
    <numFmt numFmtId="182" formatCode="_ * #,##0_ ;_ * \-#,##0_ ;_ * &quot;-&quot;_ ;_ @_ "/>
  </numFmts>
  <fonts count="30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8.25"/>
      <color indexed="36"/>
      <name val="µ¸¿ò"/>
      <family val="3"/>
      <charset val="129"/>
    </font>
    <font>
      <sz val="9"/>
      <color indexed="10"/>
      <name val="Geneva"/>
    </font>
    <font>
      <b/>
      <sz val="10"/>
      <name val="Helv"/>
      <family val="2"/>
    </font>
    <font>
      <u/>
      <sz val="8.25"/>
      <color indexed="12"/>
      <name val="µ¸¿ò"/>
      <family val="3"/>
      <charset val="129"/>
    </font>
    <font>
      <sz val="12"/>
      <color indexed="24"/>
      <name val="System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8"/>
      <color indexed="24"/>
      <name val="System"/>
      <family val="2"/>
    </font>
    <font>
      <sz val="10"/>
      <color indexed="24"/>
      <name val="System"/>
      <family val="2"/>
    </font>
    <font>
      <b/>
      <sz val="11"/>
      <name val="Helv"/>
      <family val="2"/>
    </font>
    <font>
      <sz val="10"/>
      <name val="MS Sans Serif"/>
      <family val="2"/>
    </font>
    <font>
      <sz val="8"/>
      <name val="Times New Roman"/>
      <family val="1"/>
    </font>
    <font>
      <b/>
      <sz val="10"/>
      <name val="MS Sans Serif"/>
      <family val="2"/>
    </font>
    <font>
      <sz val="12"/>
      <name val="바탕체"/>
      <family val="1"/>
      <charset val="129"/>
    </font>
    <font>
      <b/>
      <sz val="11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499984740745262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173" fontId="10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2" fontId="15" fillId="0" borderId="0" applyFont="0" applyFill="0" applyBorder="0" applyAlignment="0" applyProtection="0"/>
    <xf numFmtId="38" fontId="17" fillId="6" borderId="0" applyNumberFormat="0" applyBorder="0" applyAlignment="0" applyProtection="0"/>
    <xf numFmtId="0" fontId="18" fillId="0" borderId="0">
      <alignment horizontal="left"/>
    </xf>
    <xf numFmtId="0" fontId="19" fillId="0" borderId="9" applyNumberFormat="0" applyAlignment="0" applyProtection="0">
      <alignment horizontal="left" vertical="center"/>
    </xf>
    <xf numFmtId="0" fontId="19" fillId="0" borderId="10">
      <alignment horizontal="left" vertical="center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0" fontId="17" fillId="6" borderId="8" applyNumberFormat="0" applyBorder="0" applyAlignment="0" applyProtection="0"/>
    <xf numFmtId="0" fontId="22" fillId="0" borderId="1"/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/>
    <xf numFmtId="179" fontId="24" fillId="0" borderId="8">
      <alignment horizontal="center"/>
    </xf>
    <xf numFmtId="0" fontId="23" fillId="0" borderId="0">
      <alignment textRotation="255"/>
    </xf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5" fillId="0" borderId="1">
      <alignment horizontal="center"/>
    </xf>
    <xf numFmtId="3" fontId="23" fillId="0" borderId="0" applyFont="0" applyFill="0" applyBorder="0" applyAlignment="0" applyProtection="0"/>
    <xf numFmtId="0" fontId="23" fillId="7" borderId="0" applyNumberFormat="0" applyFont="0" applyBorder="0" applyAlignment="0" applyProtection="0"/>
    <xf numFmtId="38" fontId="23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22" fillId="0" borderId="0"/>
    <xf numFmtId="0" fontId="10" fillId="0" borderId="0"/>
    <xf numFmtId="181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8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Font="1" applyFill="1" applyBorder="1" applyAlignment="1">
      <alignment horizontal="left" vertical="top" wrapText="1" indent="2"/>
    </xf>
    <xf numFmtId="0" fontId="3" fillId="0" borderId="0" xfId="0" applyFont="1" applyBorder="1"/>
    <xf numFmtId="0" fontId="1" fillId="2" borderId="0" xfId="0" applyFont="1" applyFill="1" applyBorder="1" applyAlignment="1">
      <alignment horizontal="center" vertical="center"/>
    </xf>
    <xf numFmtId="166" fontId="0" fillId="0" borderId="0" xfId="1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left" vertical="top" wrapText="1" indent="2"/>
    </xf>
    <xf numFmtId="0" fontId="0" fillId="0" borderId="2" xfId="0" applyBorder="1"/>
    <xf numFmtId="167" fontId="0" fillId="0" borderId="2" xfId="1" applyNumberFormat="1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4" borderId="0" xfId="0" applyFont="1" applyFill="1" applyBorder="1"/>
    <xf numFmtId="167" fontId="6" fillId="4" borderId="0" xfId="0" applyNumberFormat="1" applyFont="1" applyFill="1" applyBorder="1" applyAlignment="1">
      <alignment horizontal="center"/>
    </xf>
    <xf numFmtId="0" fontId="0" fillId="4" borderId="0" xfId="0" applyFill="1" applyBorder="1"/>
    <xf numFmtId="0" fontId="4" fillId="4" borderId="0" xfId="0" applyFont="1" applyFill="1" applyBorder="1"/>
    <xf numFmtId="169" fontId="4" fillId="4" borderId="0" xfId="1" applyNumberFormat="1" applyFont="1" applyFill="1" applyBorder="1" applyAlignment="1">
      <alignment horizontal="center"/>
    </xf>
    <xf numFmtId="169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/>
    <xf numFmtId="0" fontId="6" fillId="4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169" fontId="3" fillId="0" borderId="0" xfId="1" applyNumberFormat="1" applyFont="1" applyBorder="1" applyAlignment="1">
      <alignment horizontal="center"/>
    </xf>
    <xf numFmtId="0" fontId="0" fillId="0" borderId="0" xfId="0"/>
    <xf numFmtId="170" fontId="4" fillId="4" borderId="0" xfId="1" applyNumberFormat="1" applyFont="1" applyFill="1" applyBorder="1" applyAlignment="1">
      <alignment horizontal="center"/>
    </xf>
    <xf numFmtId="171" fontId="0" fillId="0" borderId="0" xfId="1" applyNumberFormat="1" applyFont="1" applyBorder="1" applyAlignment="1">
      <alignment horizontal="center"/>
    </xf>
    <xf numFmtId="0" fontId="7" fillId="4" borderId="1" xfId="0" applyFont="1" applyFill="1" applyBorder="1"/>
    <xf numFmtId="172" fontId="4" fillId="4" borderId="1" xfId="1" applyNumberFormat="1" applyFont="1" applyFill="1" applyBorder="1" applyAlignment="1">
      <alignment horizontal="center"/>
    </xf>
    <xf numFmtId="168" fontId="0" fillId="0" borderId="1" xfId="1" applyNumberFormat="1" applyFont="1" applyBorder="1" applyAlignment="1">
      <alignment horizontal="center"/>
    </xf>
    <xf numFmtId="166" fontId="0" fillId="4" borderId="0" xfId="1" applyNumberFormat="1" applyFont="1" applyFill="1" applyBorder="1" applyAlignment="1">
      <alignment horizontal="center"/>
    </xf>
    <xf numFmtId="0" fontId="8" fillId="5" borderId="0" xfId="0" applyFont="1" applyFill="1" applyBorder="1" applyAlignment="1">
      <alignment horizontal="left" vertical="top" wrapText="1"/>
    </xf>
    <xf numFmtId="0" fontId="8" fillId="5" borderId="0" xfId="0" applyFont="1" applyFill="1" applyBorder="1"/>
    <xf numFmtId="169" fontId="8" fillId="5" borderId="0" xfId="1" applyNumberFormat="1" applyFont="1" applyFill="1" applyBorder="1" applyAlignment="1">
      <alignment horizontal="center"/>
    </xf>
    <xf numFmtId="0" fontId="9" fillId="5" borderId="0" xfId="0" applyFont="1" applyFill="1" applyBorder="1"/>
    <xf numFmtId="169" fontId="9" fillId="5" borderId="0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left" vertical="top" wrapText="1" indent="2"/>
    </xf>
    <xf numFmtId="0" fontId="9" fillId="0" borderId="0" xfId="0" applyFont="1" applyFill="1" applyBorder="1"/>
    <xf numFmtId="169" fontId="9" fillId="0" borderId="0" xfId="1" applyNumberFormat="1" applyFont="1" applyBorder="1" applyAlignment="1">
      <alignment horizontal="center"/>
    </xf>
    <xf numFmtId="170" fontId="9" fillId="0" borderId="0" xfId="1" applyNumberFormat="1" applyFont="1" applyBorder="1" applyAlignment="1">
      <alignment horizontal="center"/>
    </xf>
    <xf numFmtId="0" fontId="0" fillId="0" borderId="0" xfId="0"/>
    <xf numFmtId="169" fontId="6" fillId="4" borderId="0" xfId="0" applyNumberFormat="1" applyFont="1" applyFill="1" applyBorder="1"/>
    <xf numFmtId="167" fontId="0" fillId="0" borderId="0" xfId="0" applyNumberFormat="1"/>
    <xf numFmtId="0" fontId="0" fillId="4" borderId="6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6" fillId="8" borderId="0" xfId="0" applyFont="1" applyFill="1" applyBorder="1"/>
    <xf numFmtId="169" fontId="6" fillId="8" borderId="0" xfId="1" applyNumberFormat="1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169" fontId="0" fillId="0" borderId="0" xfId="0" applyNumberFormat="1" applyBorder="1"/>
    <xf numFmtId="0" fontId="8" fillId="0" borderId="2" xfId="0" applyFont="1" applyFill="1" applyBorder="1" applyAlignment="1">
      <alignment horizontal="left" vertical="top" wrapText="1" indent="2"/>
    </xf>
    <xf numFmtId="0" fontId="8" fillId="0" borderId="0" xfId="0" applyFont="1" applyFill="1" applyBorder="1" applyAlignment="1">
      <alignment horizontal="left" vertical="top" wrapText="1" indent="2"/>
    </xf>
    <xf numFmtId="0" fontId="27" fillId="4" borderId="0" xfId="0" applyFont="1" applyFill="1" applyBorder="1" applyAlignment="1">
      <alignment horizontal="left" vertical="top" wrapText="1"/>
    </xf>
    <xf numFmtId="0" fontId="27" fillId="4" borderId="6" xfId="0" applyFont="1" applyFill="1" applyBorder="1" applyAlignment="1">
      <alignment horizontal="left" vertical="top" wrapText="1"/>
    </xf>
    <xf numFmtId="0" fontId="27" fillId="8" borderId="6" xfId="0" applyFont="1" applyFill="1" applyBorder="1" applyAlignment="1">
      <alignment horizontal="left" vertical="top" wrapText="1"/>
    </xf>
    <xf numFmtId="0" fontId="27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8" fontId="0" fillId="0" borderId="0" xfId="0" applyNumberFormat="1"/>
    <xf numFmtId="44" fontId="0" fillId="0" borderId="0" xfId="58" applyFont="1"/>
    <xf numFmtId="0" fontId="28" fillId="0" borderId="0" xfId="0" applyFont="1" applyFill="1" applyBorder="1" applyAlignment="1">
      <alignment horizontal="left" vertical="top" wrapText="1" indent="2"/>
    </xf>
    <xf numFmtId="0" fontId="1" fillId="9" borderId="0" xfId="0" applyFont="1" applyFill="1" applyBorder="1" applyAlignment="1">
      <alignment horizontal="center" vertical="center"/>
    </xf>
    <xf numFmtId="166" fontId="29" fillId="0" borderId="0" xfId="1" applyNumberFormat="1" applyFont="1" applyBorder="1" applyAlignment="1">
      <alignment horizontal="center"/>
    </xf>
    <xf numFmtId="166" fontId="9" fillId="0" borderId="0" xfId="1" applyNumberFormat="1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horizontal="center" vertical="center" textRotation="90"/>
    </xf>
  </cellXfs>
  <cellStyles count="59">
    <cellStyle name="¿­¾îº» ÇÏÀÌÆÛ¸µÅ©" xfId="4" xr:uid="{00000000-0005-0000-0000-000000000000}"/>
    <cellStyle name="½°Ç¥_PRECOEE" xfId="5" xr:uid="{00000000-0005-0000-0000-000001000000}"/>
    <cellStyle name="Ç¥ÁØ_PRECOEE" xfId="6" xr:uid="{00000000-0005-0000-0000-000002000000}"/>
    <cellStyle name="Cancel" xfId="7" xr:uid="{00000000-0005-0000-0000-000003000000}"/>
    <cellStyle name="category" xfId="8" xr:uid="{00000000-0005-0000-0000-000004000000}"/>
    <cellStyle name="ÇÏÀÌÆÛ¸µÅ©" xfId="9" xr:uid="{00000000-0005-0000-0000-000005000000}"/>
    <cellStyle name="Comma_orcamento ate DPSD 2008" xfId="10" xr:uid="{00000000-0005-0000-0000-000006000000}"/>
    <cellStyle name="Comma0" xfId="11" xr:uid="{00000000-0005-0000-0000-000007000000}"/>
    <cellStyle name="Currency [0]_DIR 3" xfId="12" xr:uid="{00000000-0005-0000-0000-000008000000}"/>
    <cellStyle name="Currency_DIR 3" xfId="13" xr:uid="{00000000-0005-0000-0000-000009000000}"/>
    <cellStyle name="Currency0" xfId="14" xr:uid="{00000000-0005-0000-0000-00000A000000}"/>
    <cellStyle name="Date" xfId="15" xr:uid="{00000000-0005-0000-0000-00000B000000}"/>
    <cellStyle name="Euro" xfId="16" xr:uid="{00000000-0005-0000-0000-00000C000000}"/>
    <cellStyle name="Fixed" xfId="17" xr:uid="{00000000-0005-0000-0000-00000D000000}"/>
    <cellStyle name="Grey" xfId="18" xr:uid="{00000000-0005-0000-0000-00000E000000}"/>
    <cellStyle name="HEADER" xfId="19" xr:uid="{00000000-0005-0000-0000-00000F000000}"/>
    <cellStyle name="Header1" xfId="20" xr:uid="{00000000-0005-0000-0000-000010000000}"/>
    <cellStyle name="Header2" xfId="21" xr:uid="{00000000-0005-0000-0000-000011000000}"/>
    <cellStyle name="Heading 1" xfId="22" xr:uid="{00000000-0005-0000-0000-000012000000}"/>
    <cellStyle name="Heading 2" xfId="23" xr:uid="{00000000-0005-0000-0000-000013000000}"/>
    <cellStyle name="Input [yellow]" xfId="24" xr:uid="{00000000-0005-0000-0000-000014000000}"/>
    <cellStyle name="Model" xfId="25" xr:uid="{00000000-0005-0000-0000-000015000000}"/>
    <cellStyle name="Moeda" xfId="58" builtinId="4"/>
    <cellStyle name="Moeda [0]?Efetivo de pessoal" xfId="26" xr:uid="{00000000-0005-0000-0000-000017000000}"/>
    <cellStyle name="Moeda [0]೟Efetivo de pessoal" xfId="27" xr:uid="{00000000-0005-0000-0000-000018000000}"/>
    <cellStyle name="Moeda {0]_TMIN" xfId="28" xr:uid="{00000000-0005-0000-0000-000019000000}"/>
    <cellStyle name="Normal" xfId="0" builtinId="0"/>
    <cellStyle name="Normal - Style1" xfId="29" xr:uid="{00000000-0005-0000-0000-00001B000000}"/>
    <cellStyle name="Normal 2" xfId="3" xr:uid="{00000000-0005-0000-0000-00001C000000}"/>
    <cellStyle name="Normal 2 3" xfId="2" xr:uid="{00000000-0005-0000-0000-00001D000000}"/>
    <cellStyle name="Normal 3" xfId="51" xr:uid="{00000000-0005-0000-0000-00001E000000}"/>
    <cellStyle name="Normal 4" xfId="54" xr:uid="{00000000-0005-0000-0000-00001F000000}"/>
    <cellStyle name="Normal 5" xfId="52" xr:uid="{00000000-0005-0000-0000-000020000000}"/>
    <cellStyle name="Normal 6" xfId="53" xr:uid="{00000000-0005-0000-0000-000021000000}"/>
    <cellStyle name="Normal 7" xfId="55" xr:uid="{00000000-0005-0000-0000-000022000000}"/>
    <cellStyle name="Normal 8" xfId="56" xr:uid="{00000000-0005-0000-0000-000023000000}"/>
    <cellStyle name="Normal 9" xfId="57" xr:uid="{00000000-0005-0000-0000-000024000000}"/>
    <cellStyle name="Normal1" xfId="30" xr:uid="{00000000-0005-0000-0000-000025000000}"/>
    <cellStyle name="NUBIA" xfId="31" xr:uid="{00000000-0005-0000-0000-000026000000}"/>
    <cellStyle name="Percent [2]" xfId="32" xr:uid="{00000000-0005-0000-0000-000027000000}"/>
    <cellStyle name="Porcentagem 2" xfId="33" xr:uid="{00000000-0005-0000-0000-000028000000}"/>
    <cellStyle name="PSChar" xfId="34" xr:uid="{00000000-0005-0000-0000-000029000000}"/>
    <cellStyle name="PSDate" xfId="35" xr:uid="{00000000-0005-0000-0000-00002A000000}"/>
    <cellStyle name="PSDec" xfId="36" xr:uid="{00000000-0005-0000-0000-00002B000000}"/>
    <cellStyle name="PSHeading" xfId="37" xr:uid="{00000000-0005-0000-0000-00002C000000}"/>
    <cellStyle name="PSInt" xfId="38" xr:uid="{00000000-0005-0000-0000-00002D000000}"/>
    <cellStyle name="PSSpacer" xfId="39" xr:uid="{00000000-0005-0000-0000-00002E000000}"/>
    <cellStyle name="Sep. milhar [0]" xfId="40" xr:uid="{00000000-0005-0000-0000-00002F000000}"/>
    <cellStyle name="Separador de milhares?M02 (2)_S04_3  Geração GANUN" xfId="41" xr:uid="{00000000-0005-0000-0000-000030000000}"/>
    <cellStyle name="Separador de milhares㯟M02 (2)_S04_3  Geração GANUN" xfId="42" xr:uid="{00000000-0005-0000-0000-000031000000}"/>
    <cellStyle name="Standard_NEGS" xfId="43" xr:uid="{00000000-0005-0000-0000-000032000000}"/>
    <cellStyle name="subhead" xfId="44" xr:uid="{00000000-0005-0000-0000-000033000000}"/>
    <cellStyle name="þ_x0011_ÌÇ$eý—&amp;Hýx_x0001_îÔÇ_x000b__x000f__x0001__x0001_" xfId="45" xr:uid="{00000000-0005-0000-0000-000034000000}"/>
    <cellStyle name="Vírgula" xfId="1" builtinId="3"/>
    <cellStyle name="Währung [0]_Tabelle1" xfId="46" xr:uid="{00000000-0005-0000-0000-000036000000}"/>
    <cellStyle name="Währung_Tabelle1" xfId="47" xr:uid="{00000000-0005-0000-0000-000037000000}"/>
    <cellStyle name="쉼표_DTCF7" xfId="48" xr:uid="{00000000-0005-0000-0000-000038000000}"/>
    <cellStyle name="콤마 [0]_97MBO" xfId="49" xr:uid="{00000000-0005-0000-0000-000039000000}"/>
    <cellStyle name="콤마_97MBO" xfId="50" xr:uid="{00000000-0005-0000-0000-00003A000000}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1%20FGRAO%20-%20Calculo%20de%20Frota%20-%20Trecho%20Propr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.2%20FGRAO%20-%20Calculo%20de%20Frota%20-%20Demais%20Trech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Demanda Passageiros"/>
      <sheetName val="Premissas"/>
      <sheetName val="Conversao de Locomotivas"/>
      <sheetName val="Conversao de Vagoes"/>
      <sheetName val="Trem Tipo Medio"/>
      <sheetName val="TP1"/>
      <sheetName val="TP2"/>
      <sheetName val="TP3 - Outras Ferrovias"/>
      <sheetName val="Sazonalidade"/>
      <sheetName val="Tempo na Origem"/>
      <sheetName val="Tempo no Destino"/>
      <sheetName val="TU Proprio"/>
      <sheetName val="TKU Proprio"/>
      <sheetName val="KM Total"/>
      <sheetName val="Rotacao Vagao"/>
      <sheetName val="Rotacao Locomotiva"/>
      <sheetName val="Frequencia"/>
      <sheetName val="Vagoes"/>
      <sheetName val="Locomotivas"/>
      <sheetName val="Helper 1"/>
      <sheetName val="Helper 2"/>
      <sheetName val="Passageiros"/>
      <sheetName val="Helper1"/>
      <sheetName val="Helper2"/>
      <sheetName val="Helper3"/>
      <sheetName val="Helper4"/>
      <sheetName val="Helper5"/>
      <sheetName val="Helper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0">
          <cell r="F110" t="str">
            <v>HPT</v>
          </cell>
          <cell r="H110">
            <v>2705</v>
          </cell>
          <cell r="I110">
            <v>4402</v>
          </cell>
          <cell r="J110">
            <v>5595</v>
          </cell>
          <cell r="K110">
            <v>5687</v>
          </cell>
          <cell r="L110">
            <v>5780</v>
          </cell>
          <cell r="M110">
            <v>2343</v>
          </cell>
          <cell r="N110">
            <v>2378</v>
          </cell>
          <cell r="O110">
            <v>2412</v>
          </cell>
          <cell r="P110">
            <v>2446</v>
          </cell>
          <cell r="Q110">
            <v>2481</v>
          </cell>
          <cell r="R110">
            <v>2560</v>
          </cell>
          <cell r="S110">
            <v>2578</v>
          </cell>
          <cell r="T110">
            <v>2596</v>
          </cell>
          <cell r="U110">
            <v>2614</v>
          </cell>
          <cell r="V110">
            <v>2632</v>
          </cell>
          <cell r="W110">
            <v>2417</v>
          </cell>
          <cell r="X110">
            <v>2433</v>
          </cell>
          <cell r="Y110">
            <v>2449</v>
          </cell>
          <cell r="Z110">
            <v>2465</v>
          </cell>
          <cell r="AA110">
            <v>2481</v>
          </cell>
          <cell r="AB110">
            <v>2497</v>
          </cell>
          <cell r="AC110">
            <v>2515</v>
          </cell>
          <cell r="AD110">
            <v>2527</v>
          </cell>
          <cell r="AE110">
            <v>2539</v>
          </cell>
          <cell r="AF110">
            <v>2550</v>
          </cell>
          <cell r="AG110">
            <v>2562</v>
          </cell>
          <cell r="AH110">
            <v>2573</v>
          </cell>
          <cell r="AI110">
            <v>2584</v>
          </cell>
          <cell r="AJ110">
            <v>2595</v>
          </cell>
          <cell r="AK110">
            <v>2605</v>
          </cell>
          <cell r="AL110">
            <v>2616</v>
          </cell>
          <cell r="AM110">
            <v>2626</v>
          </cell>
          <cell r="AN110">
            <v>2636</v>
          </cell>
          <cell r="AO110">
            <v>2646</v>
          </cell>
          <cell r="AP110">
            <v>2656</v>
          </cell>
          <cell r="AQ110">
            <v>2666</v>
          </cell>
          <cell r="AR110">
            <v>2675</v>
          </cell>
          <cell r="AS110">
            <v>2684</v>
          </cell>
          <cell r="AT110">
            <v>2693</v>
          </cell>
          <cell r="AU110">
            <v>2702</v>
          </cell>
          <cell r="AV110">
            <v>2711</v>
          </cell>
          <cell r="AW110">
            <v>2719</v>
          </cell>
          <cell r="AX110">
            <v>2728</v>
          </cell>
          <cell r="AY110">
            <v>2736</v>
          </cell>
          <cell r="AZ110">
            <v>2744</v>
          </cell>
          <cell r="BA110">
            <v>2752</v>
          </cell>
          <cell r="BB110">
            <v>2760</v>
          </cell>
          <cell r="BC110">
            <v>2768</v>
          </cell>
          <cell r="BD110">
            <v>2775</v>
          </cell>
          <cell r="BE110">
            <v>2783</v>
          </cell>
          <cell r="BF110">
            <v>2790</v>
          </cell>
          <cell r="BG110">
            <v>2797</v>
          </cell>
          <cell r="BH110">
            <v>2804</v>
          </cell>
          <cell r="BI110">
            <v>2811</v>
          </cell>
          <cell r="BJ110">
            <v>2817</v>
          </cell>
          <cell r="BK110">
            <v>2824</v>
          </cell>
          <cell r="BL110">
            <v>2830</v>
          </cell>
          <cell r="BM110">
            <v>2836</v>
          </cell>
          <cell r="BN110">
            <v>2843</v>
          </cell>
          <cell r="BO110">
            <v>2849</v>
          </cell>
          <cell r="BP110">
            <v>2854</v>
          </cell>
        </row>
        <row r="111">
          <cell r="F111" t="str">
            <v>TCT</v>
          </cell>
          <cell r="H111">
            <v>56</v>
          </cell>
          <cell r="I111">
            <v>93</v>
          </cell>
          <cell r="J111">
            <v>121</v>
          </cell>
          <cell r="K111">
            <v>125</v>
          </cell>
          <cell r="L111">
            <v>129</v>
          </cell>
          <cell r="M111">
            <v>134</v>
          </cell>
          <cell r="N111">
            <v>138</v>
          </cell>
          <cell r="O111">
            <v>142</v>
          </cell>
          <cell r="P111">
            <v>147</v>
          </cell>
          <cell r="Q111">
            <v>151</v>
          </cell>
          <cell r="R111">
            <v>220</v>
          </cell>
          <cell r="S111">
            <v>227</v>
          </cell>
          <cell r="T111">
            <v>233</v>
          </cell>
          <cell r="U111">
            <v>239</v>
          </cell>
          <cell r="V111">
            <v>246</v>
          </cell>
          <cell r="W111">
            <v>252</v>
          </cell>
          <cell r="X111">
            <v>259</v>
          </cell>
          <cell r="Y111">
            <v>265</v>
          </cell>
          <cell r="Z111">
            <v>272</v>
          </cell>
          <cell r="AA111">
            <v>278</v>
          </cell>
          <cell r="AB111">
            <v>280</v>
          </cell>
          <cell r="AC111">
            <v>286</v>
          </cell>
          <cell r="AD111">
            <v>291</v>
          </cell>
          <cell r="AE111">
            <v>296</v>
          </cell>
          <cell r="AF111">
            <v>300</v>
          </cell>
          <cell r="AG111">
            <v>304</v>
          </cell>
          <cell r="AH111">
            <v>308</v>
          </cell>
          <cell r="AI111">
            <v>311</v>
          </cell>
          <cell r="AJ111">
            <v>313</v>
          </cell>
          <cell r="AK111">
            <v>315</v>
          </cell>
          <cell r="AL111">
            <v>317</v>
          </cell>
          <cell r="AM111">
            <v>319</v>
          </cell>
          <cell r="AN111">
            <v>320</v>
          </cell>
          <cell r="AO111">
            <v>321</v>
          </cell>
          <cell r="AP111">
            <v>322</v>
          </cell>
          <cell r="AQ111">
            <v>323</v>
          </cell>
          <cell r="AR111">
            <v>324</v>
          </cell>
          <cell r="AS111">
            <v>324</v>
          </cell>
          <cell r="AT111">
            <v>325</v>
          </cell>
          <cell r="AU111">
            <v>325</v>
          </cell>
          <cell r="AV111">
            <v>326</v>
          </cell>
          <cell r="AW111">
            <v>326</v>
          </cell>
          <cell r="AX111">
            <v>326</v>
          </cell>
          <cell r="AY111">
            <v>326</v>
          </cell>
          <cell r="AZ111">
            <v>327</v>
          </cell>
          <cell r="BA111">
            <v>327</v>
          </cell>
          <cell r="BB111">
            <v>327</v>
          </cell>
          <cell r="BC111">
            <v>327</v>
          </cell>
          <cell r="BD111">
            <v>327</v>
          </cell>
          <cell r="BE111">
            <v>327</v>
          </cell>
          <cell r="BF111">
            <v>327</v>
          </cell>
          <cell r="BG111">
            <v>327</v>
          </cell>
          <cell r="BH111">
            <v>327</v>
          </cell>
          <cell r="BI111">
            <v>327</v>
          </cell>
          <cell r="BJ111">
            <v>327</v>
          </cell>
          <cell r="BK111">
            <v>327</v>
          </cell>
          <cell r="BL111">
            <v>327</v>
          </cell>
          <cell r="BM111">
            <v>327</v>
          </cell>
          <cell r="BN111">
            <v>327</v>
          </cell>
          <cell r="BO111">
            <v>327</v>
          </cell>
          <cell r="BP111">
            <v>327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</row>
        <row r="113"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</row>
        <row r="115"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</row>
        <row r="117"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</row>
        <row r="119"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</row>
        <row r="120"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</row>
        <row r="121">
          <cell r="F121" t="str">
            <v>TOTAL</v>
          </cell>
          <cell r="H121">
            <v>2761</v>
          </cell>
          <cell r="I121">
            <v>4495</v>
          </cell>
          <cell r="J121">
            <v>5716</v>
          </cell>
          <cell r="K121">
            <v>5812</v>
          </cell>
          <cell r="L121">
            <v>5909</v>
          </cell>
          <cell r="M121">
            <v>2477</v>
          </cell>
          <cell r="N121">
            <v>2516</v>
          </cell>
          <cell r="O121">
            <v>2554</v>
          </cell>
          <cell r="P121">
            <v>2593</v>
          </cell>
          <cell r="Q121">
            <v>2632</v>
          </cell>
          <cell r="R121">
            <v>2780</v>
          </cell>
          <cell r="S121">
            <v>2805</v>
          </cell>
          <cell r="T121">
            <v>2829</v>
          </cell>
          <cell r="U121">
            <v>2853</v>
          </cell>
          <cell r="V121">
            <v>2878</v>
          </cell>
          <cell r="W121">
            <v>2669</v>
          </cell>
          <cell r="X121">
            <v>2692</v>
          </cell>
          <cell r="Y121">
            <v>2714</v>
          </cell>
          <cell r="Z121">
            <v>2737</v>
          </cell>
          <cell r="AA121">
            <v>2759</v>
          </cell>
          <cell r="AB121">
            <v>2777</v>
          </cell>
          <cell r="AC121">
            <v>2801</v>
          </cell>
          <cell r="AD121">
            <v>2818</v>
          </cell>
          <cell r="AE121">
            <v>2835</v>
          </cell>
          <cell r="AF121">
            <v>2850</v>
          </cell>
          <cell r="AG121">
            <v>2866</v>
          </cell>
          <cell r="AH121">
            <v>2881</v>
          </cell>
          <cell r="AI121">
            <v>2895</v>
          </cell>
          <cell r="AJ121">
            <v>2908</v>
          </cell>
          <cell r="AK121">
            <v>2920</v>
          </cell>
          <cell r="AL121">
            <v>2933</v>
          </cell>
          <cell r="AM121">
            <v>2945</v>
          </cell>
          <cell r="AN121">
            <v>2956</v>
          </cell>
          <cell r="AO121">
            <v>2967</v>
          </cell>
          <cell r="AP121">
            <v>2978</v>
          </cell>
          <cell r="AQ121">
            <v>2989</v>
          </cell>
          <cell r="AR121">
            <v>2999</v>
          </cell>
          <cell r="AS121">
            <v>3008</v>
          </cell>
          <cell r="AT121">
            <v>3018</v>
          </cell>
          <cell r="AU121">
            <v>3027</v>
          </cell>
          <cell r="AV121">
            <v>3037</v>
          </cell>
          <cell r="AW121">
            <v>3045</v>
          </cell>
          <cell r="AX121">
            <v>3054</v>
          </cell>
          <cell r="AY121">
            <v>3062</v>
          </cell>
          <cell r="AZ121">
            <v>3071</v>
          </cell>
          <cell r="BA121">
            <v>3079</v>
          </cell>
          <cell r="BB121">
            <v>3087</v>
          </cell>
          <cell r="BC121">
            <v>3095</v>
          </cell>
          <cell r="BD121">
            <v>3102</v>
          </cell>
          <cell r="BE121">
            <v>3110</v>
          </cell>
          <cell r="BF121">
            <v>3117</v>
          </cell>
          <cell r="BG121">
            <v>3124</v>
          </cell>
          <cell r="BH121">
            <v>3131</v>
          </cell>
          <cell r="BI121">
            <v>3138</v>
          </cell>
          <cell r="BJ121">
            <v>3144</v>
          </cell>
          <cell r="BK121">
            <v>3151</v>
          </cell>
          <cell r="BL121">
            <v>3157</v>
          </cell>
          <cell r="BM121">
            <v>3163</v>
          </cell>
          <cell r="BN121">
            <v>3170</v>
          </cell>
          <cell r="BO121">
            <v>3176</v>
          </cell>
          <cell r="BP121">
            <v>3181</v>
          </cell>
        </row>
      </sheetData>
      <sheetData sheetId="19">
        <row r="107">
          <cell r="H107">
            <v>2030</v>
          </cell>
          <cell r="I107">
            <v>2031</v>
          </cell>
          <cell r="J107">
            <v>2032</v>
          </cell>
          <cell r="K107">
            <v>2033</v>
          </cell>
          <cell r="L107">
            <v>2034</v>
          </cell>
          <cell r="M107">
            <v>2035</v>
          </cell>
          <cell r="N107">
            <v>2036</v>
          </cell>
          <cell r="O107">
            <v>2037</v>
          </cell>
          <cell r="P107">
            <v>2038</v>
          </cell>
          <cell r="Q107">
            <v>2039</v>
          </cell>
          <cell r="R107">
            <v>2040</v>
          </cell>
          <cell r="S107">
            <v>2041</v>
          </cell>
          <cell r="T107">
            <v>2042</v>
          </cell>
          <cell r="U107">
            <v>2043</v>
          </cell>
          <cell r="V107">
            <v>2044</v>
          </cell>
          <cell r="W107">
            <v>2045</v>
          </cell>
          <cell r="X107">
            <v>2046</v>
          </cell>
          <cell r="Y107">
            <v>2047</v>
          </cell>
          <cell r="Z107">
            <v>2048</v>
          </cell>
          <cell r="AA107">
            <v>2049</v>
          </cell>
          <cell r="AB107">
            <v>2050</v>
          </cell>
          <cell r="AC107">
            <v>2051</v>
          </cell>
          <cell r="AD107">
            <v>2052</v>
          </cell>
          <cell r="AE107">
            <v>2053</v>
          </cell>
          <cell r="AF107">
            <v>2054</v>
          </cell>
          <cell r="AG107">
            <v>2055</v>
          </cell>
          <cell r="AH107">
            <v>2056</v>
          </cell>
          <cell r="AI107">
            <v>2057</v>
          </cell>
          <cell r="AJ107">
            <v>2058</v>
          </cell>
          <cell r="AK107">
            <v>2059</v>
          </cell>
          <cell r="AL107">
            <v>2060</v>
          </cell>
          <cell r="AM107">
            <v>2061</v>
          </cell>
          <cell r="AN107">
            <v>2062</v>
          </cell>
          <cell r="AO107">
            <v>2063</v>
          </cell>
          <cell r="AP107">
            <v>2064</v>
          </cell>
          <cell r="AQ107">
            <v>2065</v>
          </cell>
          <cell r="AR107">
            <v>2066</v>
          </cell>
          <cell r="AS107">
            <v>2067</v>
          </cell>
          <cell r="AT107">
            <v>2068</v>
          </cell>
          <cell r="AU107">
            <v>2069</v>
          </cell>
          <cell r="AV107">
            <v>2070</v>
          </cell>
          <cell r="AW107">
            <v>2071</v>
          </cell>
          <cell r="AX107">
            <v>2072</v>
          </cell>
          <cell r="AY107">
            <v>2073</v>
          </cell>
          <cell r="AZ107">
            <v>2074</v>
          </cell>
          <cell r="BA107">
            <v>2075</v>
          </cell>
          <cell r="BB107">
            <v>2076</v>
          </cell>
          <cell r="BC107">
            <v>2077</v>
          </cell>
          <cell r="BD107">
            <v>2078</v>
          </cell>
          <cell r="BE107">
            <v>2079</v>
          </cell>
          <cell r="BF107">
            <v>2080</v>
          </cell>
          <cell r="BG107">
            <v>2081</v>
          </cell>
          <cell r="BH107">
            <v>2082</v>
          </cell>
          <cell r="BI107">
            <v>2083</v>
          </cell>
          <cell r="BJ107">
            <v>2084</v>
          </cell>
          <cell r="BK107">
            <v>2085</v>
          </cell>
          <cell r="BL107">
            <v>2086</v>
          </cell>
          <cell r="BM107">
            <v>2087</v>
          </cell>
          <cell r="BN107">
            <v>2088</v>
          </cell>
          <cell r="BO107">
            <v>2089</v>
          </cell>
          <cell r="BP107">
            <v>2090</v>
          </cell>
        </row>
        <row r="108">
          <cell r="F108" t="str">
            <v>AC44</v>
          </cell>
          <cell r="H108">
            <v>26</v>
          </cell>
          <cell r="I108">
            <v>42</v>
          </cell>
          <cell r="J108">
            <v>54</v>
          </cell>
          <cell r="K108">
            <v>55</v>
          </cell>
          <cell r="L108">
            <v>56</v>
          </cell>
          <cell r="M108">
            <v>24</v>
          </cell>
          <cell r="N108">
            <v>24</v>
          </cell>
          <cell r="O108">
            <v>24</v>
          </cell>
          <cell r="P108">
            <v>25</v>
          </cell>
          <cell r="Q108">
            <v>25</v>
          </cell>
          <cell r="R108">
            <v>27</v>
          </cell>
          <cell r="S108">
            <v>27</v>
          </cell>
          <cell r="T108">
            <v>27</v>
          </cell>
          <cell r="U108">
            <v>28</v>
          </cell>
          <cell r="V108">
            <v>28</v>
          </cell>
          <cell r="W108">
            <v>26</v>
          </cell>
          <cell r="X108">
            <v>26</v>
          </cell>
          <cell r="Y108">
            <v>26</v>
          </cell>
          <cell r="Z108">
            <v>27</v>
          </cell>
          <cell r="AA108">
            <v>27</v>
          </cell>
          <cell r="AB108">
            <v>27</v>
          </cell>
          <cell r="AC108">
            <v>27</v>
          </cell>
          <cell r="AD108">
            <v>27</v>
          </cell>
          <cell r="AE108">
            <v>28</v>
          </cell>
          <cell r="AF108">
            <v>28</v>
          </cell>
          <cell r="AG108">
            <v>28</v>
          </cell>
          <cell r="AH108">
            <v>28</v>
          </cell>
          <cell r="AI108">
            <v>28</v>
          </cell>
          <cell r="AJ108">
            <v>28</v>
          </cell>
          <cell r="AK108">
            <v>28</v>
          </cell>
          <cell r="AL108">
            <v>29</v>
          </cell>
          <cell r="AM108">
            <v>29</v>
          </cell>
          <cell r="AN108">
            <v>29</v>
          </cell>
          <cell r="AO108">
            <v>29</v>
          </cell>
          <cell r="AP108">
            <v>29</v>
          </cell>
          <cell r="AQ108">
            <v>29</v>
          </cell>
          <cell r="AR108">
            <v>29</v>
          </cell>
          <cell r="AS108">
            <v>29</v>
          </cell>
          <cell r="AT108">
            <v>29</v>
          </cell>
          <cell r="AU108">
            <v>29</v>
          </cell>
          <cell r="AV108">
            <v>30</v>
          </cell>
          <cell r="AW108">
            <v>30</v>
          </cell>
          <cell r="AX108">
            <v>30</v>
          </cell>
          <cell r="AY108">
            <v>30</v>
          </cell>
          <cell r="AZ108">
            <v>30</v>
          </cell>
          <cell r="BA108">
            <v>30</v>
          </cell>
          <cell r="BB108">
            <v>30</v>
          </cell>
          <cell r="BC108">
            <v>30</v>
          </cell>
          <cell r="BD108">
            <v>30</v>
          </cell>
          <cell r="BE108">
            <v>30</v>
          </cell>
          <cell r="BF108">
            <v>30</v>
          </cell>
          <cell r="BG108">
            <v>30</v>
          </cell>
          <cell r="BH108">
            <v>30</v>
          </cell>
          <cell r="BI108">
            <v>30</v>
          </cell>
          <cell r="BJ108">
            <v>31</v>
          </cell>
          <cell r="BK108">
            <v>31</v>
          </cell>
          <cell r="BL108">
            <v>31</v>
          </cell>
          <cell r="BM108">
            <v>31</v>
          </cell>
          <cell r="BN108">
            <v>31</v>
          </cell>
          <cell r="BO108">
            <v>31</v>
          </cell>
          <cell r="BP108">
            <v>31</v>
          </cell>
        </row>
        <row r="109"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</row>
        <row r="111">
          <cell r="F111" t="str">
            <v>TOTAL</v>
          </cell>
          <cell r="H111">
            <v>26</v>
          </cell>
          <cell r="I111">
            <v>42</v>
          </cell>
          <cell r="J111">
            <v>54</v>
          </cell>
          <cell r="K111">
            <v>55</v>
          </cell>
          <cell r="L111">
            <v>56</v>
          </cell>
          <cell r="M111">
            <v>24</v>
          </cell>
          <cell r="N111">
            <v>24</v>
          </cell>
          <cell r="O111">
            <v>24</v>
          </cell>
          <cell r="P111">
            <v>25</v>
          </cell>
          <cell r="Q111">
            <v>25</v>
          </cell>
          <cell r="R111">
            <v>27</v>
          </cell>
          <cell r="S111">
            <v>27</v>
          </cell>
          <cell r="T111">
            <v>27</v>
          </cell>
          <cell r="U111">
            <v>28</v>
          </cell>
          <cell r="V111">
            <v>28</v>
          </cell>
          <cell r="W111">
            <v>26</v>
          </cell>
          <cell r="X111">
            <v>26</v>
          </cell>
          <cell r="Y111">
            <v>26</v>
          </cell>
          <cell r="Z111">
            <v>27</v>
          </cell>
          <cell r="AA111">
            <v>27</v>
          </cell>
          <cell r="AB111">
            <v>27</v>
          </cell>
          <cell r="AC111">
            <v>27</v>
          </cell>
          <cell r="AD111">
            <v>27</v>
          </cell>
          <cell r="AE111">
            <v>28</v>
          </cell>
          <cell r="AF111">
            <v>28</v>
          </cell>
          <cell r="AG111">
            <v>28</v>
          </cell>
          <cell r="AH111">
            <v>28</v>
          </cell>
          <cell r="AI111">
            <v>28</v>
          </cell>
          <cell r="AJ111">
            <v>28</v>
          </cell>
          <cell r="AK111">
            <v>28</v>
          </cell>
          <cell r="AL111">
            <v>29</v>
          </cell>
          <cell r="AM111">
            <v>29</v>
          </cell>
          <cell r="AN111">
            <v>29</v>
          </cell>
          <cell r="AO111">
            <v>29</v>
          </cell>
          <cell r="AP111">
            <v>29</v>
          </cell>
          <cell r="AQ111">
            <v>29</v>
          </cell>
          <cell r="AR111">
            <v>29</v>
          </cell>
          <cell r="AS111">
            <v>29</v>
          </cell>
          <cell r="AT111">
            <v>29</v>
          </cell>
          <cell r="AU111">
            <v>29</v>
          </cell>
          <cell r="AV111">
            <v>30</v>
          </cell>
          <cell r="AW111">
            <v>30</v>
          </cell>
          <cell r="AX111">
            <v>30</v>
          </cell>
          <cell r="AY111">
            <v>30</v>
          </cell>
          <cell r="AZ111">
            <v>30</v>
          </cell>
          <cell r="BA111">
            <v>30</v>
          </cell>
          <cell r="BB111">
            <v>30</v>
          </cell>
          <cell r="BC111">
            <v>30</v>
          </cell>
          <cell r="BD111">
            <v>30</v>
          </cell>
          <cell r="BE111">
            <v>30</v>
          </cell>
          <cell r="BF111">
            <v>30</v>
          </cell>
          <cell r="BG111">
            <v>30</v>
          </cell>
          <cell r="BH111">
            <v>30</v>
          </cell>
          <cell r="BI111">
            <v>30</v>
          </cell>
          <cell r="BJ111">
            <v>31</v>
          </cell>
          <cell r="BK111">
            <v>31</v>
          </cell>
          <cell r="BL111">
            <v>31</v>
          </cell>
          <cell r="BM111">
            <v>31</v>
          </cell>
          <cell r="BN111">
            <v>31</v>
          </cell>
          <cell r="BO111">
            <v>31</v>
          </cell>
          <cell r="BP111">
            <v>31</v>
          </cell>
        </row>
      </sheetData>
      <sheetData sheetId="20">
        <row r="107">
          <cell r="H107">
            <v>2030</v>
          </cell>
          <cell r="I107">
            <v>2031</v>
          </cell>
          <cell r="J107">
            <v>2032</v>
          </cell>
          <cell r="K107">
            <v>2033</v>
          </cell>
          <cell r="L107">
            <v>2034</v>
          </cell>
          <cell r="M107">
            <v>2035</v>
          </cell>
          <cell r="N107">
            <v>2036</v>
          </cell>
          <cell r="O107">
            <v>2037</v>
          </cell>
          <cell r="P107">
            <v>2038</v>
          </cell>
          <cell r="Q107">
            <v>2039</v>
          </cell>
          <cell r="R107">
            <v>2040</v>
          </cell>
          <cell r="S107">
            <v>2041</v>
          </cell>
          <cell r="T107">
            <v>2042</v>
          </cell>
          <cell r="U107">
            <v>2043</v>
          </cell>
          <cell r="V107">
            <v>2044</v>
          </cell>
          <cell r="W107">
            <v>2045</v>
          </cell>
          <cell r="X107">
            <v>2046</v>
          </cell>
          <cell r="Y107">
            <v>2047</v>
          </cell>
          <cell r="Z107">
            <v>2048</v>
          </cell>
          <cell r="AA107">
            <v>2049</v>
          </cell>
          <cell r="AB107">
            <v>2050</v>
          </cell>
          <cell r="AC107">
            <v>2051</v>
          </cell>
          <cell r="AD107">
            <v>2052</v>
          </cell>
          <cell r="AE107">
            <v>2053</v>
          </cell>
          <cell r="AF107">
            <v>2054</v>
          </cell>
          <cell r="AG107">
            <v>2055</v>
          </cell>
          <cell r="AH107">
            <v>2056</v>
          </cell>
          <cell r="AI107">
            <v>2057</v>
          </cell>
          <cell r="AJ107">
            <v>2058</v>
          </cell>
          <cell r="AK107">
            <v>2059</v>
          </cell>
          <cell r="AL107">
            <v>2060</v>
          </cell>
          <cell r="AM107">
            <v>2061</v>
          </cell>
          <cell r="AN107">
            <v>2062</v>
          </cell>
          <cell r="AO107">
            <v>2063</v>
          </cell>
          <cell r="AP107">
            <v>2064</v>
          </cell>
          <cell r="AQ107">
            <v>2065</v>
          </cell>
          <cell r="AR107">
            <v>2066</v>
          </cell>
          <cell r="AS107">
            <v>2067</v>
          </cell>
          <cell r="AT107">
            <v>2068</v>
          </cell>
          <cell r="AU107">
            <v>2069</v>
          </cell>
          <cell r="AV107">
            <v>2070</v>
          </cell>
          <cell r="AW107">
            <v>2071</v>
          </cell>
          <cell r="AX107">
            <v>2072</v>
          </cell>
          <cell r="AY107">
            <v>2073</v>
          </cell>
          <cell r="AZ107">
            <v>2074</v>
          </cell>
          <cell r="BA107">
            <v>2075</v>
          </cell>
          <cell r="BB107">
            <v>2076</v>
          </cell>
          <cell r="BC107">
            <v>2077</v>
          </cell>
          <cell r="BD107">
            <v>2078</v>
          </cell>
          <cell r="BE107">
            <v>2079</v>
          </cell>
          <cell r="BF107">
            <v>2080</v>
          </cell>
          <cell r="BG107">
            <v>2081</v>
          </cell>
          <cell r="BH107">
            <v>2082</v>
          </cell>
          <cell r="BI107">
            <v>2083</v>
          </cell>
          <cell r="BJ107">
            <v>2084</v>
          </cell>
          <cell r="BK107">
            <v>2085</v>
          </cell>
          <cell r="BL107">
            <v>2086</v>
          </cell>
          <cell r="BM107">
            <v>2087</v>
          </cell>
          <cell r="BN107">
            <v>2088</v>
          </cell>
          <cell r="BO107">
            <v>2089</v>
          </cell>
          <cell r="BP107">
            <v>2090</v>
          </cell>
        </row>
        <row r="108">
          <cell r="F108" t="str">
            <v>AC44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Q108">
            <v>1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>
            <v>1</v>
          </cell>
          <cell r="AP108">
            <v>1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1</v>
          </cell>
          <cell r="AV108">
            <v>1</v>
          </cell>
          <cell r="AW108">
            <v>1</v>
          </cell>
          <cell r="AX108">
            <v>1</v>
          </cell>
          <cell r="AY108">
            <v>1</v>
          </cell>
          <cell r="AZ108">
            <v>1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</row>
        <row r="109"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</row>
        <row r="111">
          <cell r="F111" t="str">
            <v>TOTAL</v>
          </cell>
          <cell r="H111">
            <v>1</v>
          </cell>
          <cell r="I111">
            <v>1</v>
          </cell>
          <cell r="J111">
            <v>1</v>
          </cell>
          <cell r="K111">
            <v>1</v>
          </cell>
          <cell r="L111">
            <v>1</v>
          </cell>
          <cell r="M111">
            <v>1</v>
          </cell>
          <cell r="N111">
            <v>1</v>
          </cell>
          <cell r="O111">
            <v>1</v>
          </cell>
          <cell r="P111">
            <v>1</v>
          </cell>
          <cell r="Q111">
            <v>1</v>
          </cell>
          <cell r="R111">
            <v>1</v>
          </cell>
          <cell r="S111">
            <v>1</v>
          </cell>
          <cell r="T111">
            <v>1</v>
          </cell>
          <cell r="U111">
            <v>1</v>
          </cell>
          <cell r="V111">
            <v>1</v>
          </cell>
          <cell r="W111">
            <v>1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>
            <v>1</v>
          </cell>
          <cell r="AP111">
            <v>1</v>
          </cell>
          <cell r="AQ111">
            <v>1</v>
          </cell>
          <cell r="AR111">
            <v>1</v>
          </cell>
          <cell r="AS111">
            <v>1</v>
          </cell>
          <cell r="AT111">
            <v>1</v>
          </cell>
          <cell r="AU111">
            <v>1</v>
          </cell>
          <cell r="AV111">
            <v>1</v>
          </cell>
          <cell r="AW111">
            <v>1</v>
          </cell>
          <cell r="AX111">
            <v>1</v>
          </cell>
          <cell r="AY111">
            <v>1</v>
          </cell>
          <cell r="AZ111">
            <v>1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</row>
      </sheetData>
      <sheetData sheetId="21">
        <row r="107">
          <cell r="H107">
            <v>2030</v>
          </cell>
          <cell r="I107">
            <v>2031</v>
          </cell>
          <cell r="J107">
            <v>2032</v>
          </cell>
          <cell r="K107">
            <v>2033</v>
          </cell>
          <cell r="L107">
            <v>2034</v>
          </cell>
          <cell r="M107">
            <v>2035</v>
          </cell>
          <cell r="N107">
            <v>2036</v>
          </cell>
          <cell r="O107">
            <v>2037</v>
          </cell>
          <cell r="P107">
            <v>2038</v>
          </cell>
          <cell r="Q107">
            <v>2039</v>
          </cell>
          <cell r="R107">
            <v>2040</v>
          </cell>
          <cell r="S107">
            <v>2041</v>
          </cell>
          <cell r="T107">
            <v>2042</v>
          </cell>
          <cell r="U107">
            <v>2043</v>
          </cell>
          <cell r="V107">
            <v>2044</v>
          </cell>
          <cell r="W107">
            <v>2045</v>
          </cell>
          <cell r="X107">
            <v>2046</v>
          </cell>
          <cell r="Y107">
            <v>2047</v>
          </cell>
          <cell r="Z107">
            <v>2048</v>
          </cell>
          <cell r="AA107">
            <v>2049</v>
          </cell>
          <cell r="AB107">
            <v>2050</v>
          </cell>
          <cell r="AC107">
            <v>2051</v>
          </cell>
          <cell r="AD107">
            <v>2052</v>
          </cell>
          <cell r="AE107">
            <v>2053</v>
          </cell>
          <cell r="AF107">
            <v>2054</v>
          </cell>
          <cell r="AG107">
            <v>2055</v>
          </cell>
          <cell r="AH107">
            <v>2056</v>
          </cell>
          <cell r="AI107">
            <v>2057</v>
          </cell>
          <cell r="AJ107">
            <v>2058</v>
          </cell>
          <cell r="AK107">
            <v>2059</v>
          </cell>
          <cell r="AL107">
            <v>2060</v>
          </cell>
          <cell r="AM107">
            <v>2061</v>
          </cell>
          <cell r="AN107">
            <v>2062</v>
          </cell>
          <cell r="AO107">
            <v>2063</v>
          </cell>
          <cell r="AP107">
            <v>2064</v>
          </cell>
          <cell r="AQ107">
            <v>2065</v>
          </cell>
          <cell r="AR107">
            <v>2066</v>
          </cell>
          <cell r="AS107">
            <v>2067</v>
          </cell>
          <cell r="AT107">
            <v>2068</v>
          </cell>
          <cell r="AU107">
            <v>2069</v>
          </cell>
          <cell r="AV107">
            <v>2070</v>
          </cell>
          <cell r="AW107">
            <v>2071</v>
          </cell>
          <cell r="AX107">
            <v>2072</v>
          </cell>
          <cell r="AY107">
            <v>2073</v>
          </cell>
          <cell r="AZ107">
            <v>2074</v>
          </cell>
          <cell r="BA107">
            <v>2075</v>
          </cell>
          <cell r="BB107">
            <v>2076</v>
          </cell>
          <cell r="BC107">
            <v>2077</v>
          </cell>
          <cell r="BD107">
            <v>2078</v>
          </cell>
          <cell r="BE107">
            <v>2079</v>
          </cell>
          <cell r="BF107">
            <v>2080</v>
          </cell>
          <cell r="BG107">
            <v>2081</v>
          </cell>
          <cell r="BH107">
            <v>2082</v>
          </cell>
          <cell r="BI107">
            <v>2083</v>
          </cell>
          <cell r="BJ107">
            <v>2084</v>
          </cell>
          <cell r="BK107">
            <v>2085</v>
          </cell>
          <cell r="BL107">
            <v>2086</v>
          </cell>
          <cell r="BM107">
            <v>2087</v>
          </cell>
          <cell r="BN107">
            <v>2088</v>
          </cell>
          <cell r="BO107">
            <v>2089</v>
          </cell>
          <cell r="BP107">
            <v>2090</v>
          </cell>
        </row>
        <row r="108">
          <cell r="F108" t="str">
            <v>AC44</v>
          </cell>
          <cell r="H108">
            <v>1</v>
          </cell>
          <cell r="I108">
            <v>2</v>
          </cell>
          <cell r="J108">
            <v>2</v>
          </cell>
          <cell r="K108">
            <v>2</v>
          </cell>
          <cell r="L108">
            <v>2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Q108">
            <v>1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>
            <v>1</v>
          </cell>
          <cell r="AP108">
            <v>1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1</v>
          </cell>
          <cell r="AV108">
            <v>1</v>
          </cell>
          <cell r="AW108">
            <v>1</v>
          </cell>
          <cell r="AX108">
            <v>1</v>
          </cell>
          <cell r="AY108">
            <v>1</v>
          </cell>
          <cell r="AZ108">
            <v>1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</row>
        <row r="109"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</row>
        <row r="111">
          <cell r="F111" t="str">
            <v>TOTAL</v>
          </cell>
          <cell r="H111">
            <v>1</v>
          </cell>
          <cell r="I111">
            <v>2</v>
          </cell>
          <cell r="J111">
            <v>2</v>
          </cell>
          <cell r="K111">
            <v>2</v>
          </cell>
          <cell r="L111">
            <v>2</v>
          </cell>
          <cell r="M111">
            <v>1</v>
          </cell>
          <cell r="N111">
            <v>1</v>
          </cell>
          <cell r="O111">
            <v>1</v>
          </cell>
          <cell r="P111">
            <v>1</v>
          </cell>
          <cell r="Q111">
            <v>1</v>
          </cell>
          <cell r="R111">
            <v>1</v>
          </cell>
          <cell r="S111">
            <v>1</v>
          </cell>
          <cell r="T111">
            <v>1</v>
          </cell>
          <cell r="U111">
            <v>1</v>
          </cell>
          <cell r="V111">
            <v>1</v>
          </cell>
          <cell r="W111">
            <v>1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>
            <v>1</v>
          </cell>
          <cell r="AP111">
            <v>1</v>
          </cell>
          <cell r="AQ111">
            <v>1</v>
          </cell>
          <cell r="AR111">
            <v>1</v>
          </cell>
          <cell r="AS111">
            <v>1</v>
          </cell>
          <cell r="AT111">
            <v>1</v>
          </cell>
          <cell r="AU111">
            <v>1</v>
          </cell>
          <cell r="AV111">
            <v>1</v>
          </cell>
          <cell r="AW111">
            <v>1</v>
          </cell>
          <cell r="AX111">
            <v>1</v>
          </cell>
          <cell r="AY111">
            <v>1</v>
          </cell>
          <cell r="AZ111">
            <v>1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ções FGRAO"/>
      <sheetName val="Demanda"/>
      <sheetName val="Demanda Passageiros"/>
      <sheetName val="Premissas"/>
      <sheetName val="Conversao de Locomotivas"/>
      <sheetName val="Conversao de Vagoes"/>
      <sheetName val="Trem Tipo Medio"/>
      <sheetName val="TP1"/>
      <sheetName val="TP2"/>
      <sheetName val="TP3 - Outras Ferrovias"/>
      <sheetName val="Sazonalidade"/>
      <sheetName val="Tempo na Origem"/>
      <sheetName val="Tempo no Destino"/>
      <sheetName val="TU Proprio"/>
      <sheetName val="TKU Proprio"/>
      <sheetName val="KM Total"/>
      <sheetName val="Rotacao Vagao"/>
      <sheetName val="Rotacao Locomotiva"/>
      <sheetName val="Frequencia"/>
      <sheetName val="Vagoes"/>
      <sheetName val="Locomotivas"/>
      <sheetName val="Passageiros"/>
      <sheetName val="Helper1"/>
      <sheetName val="Helper2"/>
      <sheetName val="Helper3"/>
      <sheetName val="Helper4"/>
      <sheetName val="Helper5"/>
      <sheetName val="Helper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0">
          <cell r="F110" t="str">
            <v>HPT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</row>
        <row r="111">
          <cell r="F111" t="str">
            <v>TCT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61</v>
          </cell>
          <cell r="N111">
            <v>63</v>
          </cell>
          <cell r="O111">
            <v>65</v>
          </cell>
          <cell r="P111">
            <v>67</v>
          </cell>
          <cell r="Q111">
            <v>69</v>
          </cell>
          <cell r="R111">
            <v>71</v>
          </cell>
          <cell r="S111">
            <v>73</v>
          </cell>
          <cell r="T111">
            <v>75</v>
          </cell>
          <cell r="U111">
            <v>77</v>
          </cell>
          <cell r="V111">
            <v>79</v>
          </cell>
          <cell r="W111">
            <v>146</v>
          </cell>
          <cell r="X111">
            <v>149</v>
          </cell>
          <cell r="Y111">
            <v>153</v>
          </cell>
          <cell r="Z111">
            <v>157</v>
          </cell>
          <cell r="AA111">
            <v>161</v>
          </cell>
          <cell r="AB111">
            <v>162</v>
          </cell>
          <cell r="AC111">
            <v>165</v>
          </cell>
          <cell r="AD111">
            <v>168</v>
          </cell>
          <cell r="AE111">
            <v>171</v>
          </cell>
          <cell r="AF111">
            <v>174</v>
          </cell>
          <cell r="AG111">
            <v>176</v>
          </cell>
          <cell r="AH111">
            <v>178</v>
          </cell>
          <cell r="AI111">
            <v>180</v>
          </cell>
          <cell r="AJ111">
            <v>181</v>
          </cell>
          <cell r="AK111">
            <v>183</v>
          </cell>
          <cell r="AL111">
            <v>184</v>
          </cell>
          <cell r="AM111">
            <v>185</v>
          </cell>
          <cell r="AN111">
            <v>185</v>
          </cell>
          <cell r="AO111">
            <v>186</v>
          </cell>
          <cell r="AP111">
            <v>187</v>
          </cell>
          <cell r="AQ111">
            <v>187</v>
          </cell>
          <cell r="AR111">
            <v>187</v>
          </cell>
          <cell r="AS111">
            <v>188</v>
          </cell>
          <cell r="AT111">
            <v>188</v>
          </cell>
          <cell r="AU111">
            <v>188</v>
          </cell>
          <cell r="AV111">
            <v>188</v>
          </cell>
          <cell r="AW111">
            <v>189</v>
          </cell>
          <cell r="AX111">
            <v>189</v>
          </cell>
          <cell r="AY111">
            <v>189</v>
          </cell>
          <cell r="AZ111">
            <v>189</v>
          </cell>
          <cell r="BA111">
            <v>189</v>
          </cell>
          <cell r="BB111">
            <v>189</v>
          </cell>
          <cell r="BC111">
            <v>189</v>
          </cell>
          <cell r="BD111">
            <v>189</v>
          </cell>
          <cell r="BE111">
            <v>189</v>
          </cell>
          <cell r="BF111">
            <v>189</v>
          </cell>
          <cell r="BG111">
            <v>189</v>
          </cell>
          <cell r="BH111">
            <v>189</v>
          </cell>
          <cell r="BI111">
            <v>189</v>
          </cell>
          <cell r="BJ111">
            <v>189</v>
          </cell>
          <cell r="BK111">
            <v>189</v>
          </cell>
          <cell r="BL111">
            <v>189</v>
          </cell>
          <cell r="BM111">
            <v>189</v>
          </cell>
          <cell r="BN111">
            <v>189</v>
          </cell>
          <cell r="BO111">
            <v>189</v>
          </cell>
          <cell r="BP111">
            <v>189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</row>
        <row r="113"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</row>
        <row r="115"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</row>
        <row r="117"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</row>
        <row r="119"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</row>
        <row r="120"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</row>
        <row r="121">
          <cell r="F121" t="str">
            <v>TOTAL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61</v>
          </cell>
          <cell r="N121">
            <v>63</v>
          </cell>
          <cell r="O121">
            <v>65</v>
          </cell>
          <cell r="P121">
            <v>67</v>
          </cell>
          <cell r="Q121">
            <v>69</v>
          </cell>
          <cell r="R121">
            <v>71</v>
          </cell>
          <cell r="S121">
            <v>73</v>
          </cell>
          <cell r="T121">
            <v>75</v>
          </cell>
          <cell r="U121">
            <v>77</v>
          </cell>
          <cell r="V121">
            <v>79</v>
          </cell>
          <cell r="W121">
            <v>146</v>
          </cell>
          <cell r="X121">
            <v>149</v>
          </cell>
          <cell r="Y121">
            <v>153</v>
          </cell>
          <cell r="Z121">
            <v>157</v>
          </cell>
          <cell r="AA121">
            <v>161</v>
          </cell>
          <cell r="AB121">
            <v>162</v>
          </cell>
          <cell r="AC121">
            <v>165</v>
          </cell>
          <cell r="AD121">
            <v>168</v>
          </cell>
          <cell r="AE121">
            <v>171</v>
          </cell>
          <cell r="AF121">
            <v>174</v>
          </cell>
          <cell r="AG121">
            <v>176</v>
          </cell>
          <cell r="AH121">
            <v>178</v>
          </cell>
          <cell r="AI121">
            <v>180</v>
          </cell>
          <cell r="AJ121">
            <v>181</v>
          </cell>
          <cell r="AK121">
            <v>183</v>
          </cell>
          <cell r="AL121">
            <v>184</v>
          </cell>
          <cell r="AM121">
            <v>185</v>
          </cell>
          <cell r="AN121">
            <v>185</v>
          </cell>
          <cell r="AO121">
            <v>186</v>
          </cell>
          <cell r="AP121">
            <v>187</v>
          </cell>
          <cell r="AQ121">
            <v>187</v>
          </cell>
          <cell r="AR121">
            <v>187</v>
          </cell>
          <cell r="AS121">
            <v>188</v>
          </cell>
          <cell r="AT121">
            <v>188</v>
          </cell>
          <cell r="AU121">
            <v>188</v>
          </cell>
          <cell r="AV121">
            <v>188</v>
          </cell>
          <cell r="AW121">
            <v>189</v>
          </cell>
          <cell r="AX121">
            <v>189</v>
          </cell>
          <cell r="AY121">
            <v>189</v>
          </cell>
          <cell r="AZ121">
            <v>189</v>
          </cell>
          <cell r="BA121">
            <v>189</v>
          </cell>
          <cell r="BB121">
            <v>189</v>
          </cell>
          <cell r="BC121">
            <v>189</v>
          </cell>
          <cell r="BD121">
            <v>189</v>
          </cell>
          <cell r="BE121">
            <v>189</v>
          </cell>
          <cell r="BF121">
            <v>189</v>
          </cell>
          <cell r="BG121">
            <v>189</v>
          </cell>
          <cell r="BH121">
            <v>189</v>
          </cell>
          <cell r="BI121">
            <v>189</v>
          </cell>
          <cell r="BJ121">
            <v>189</v>
          </cell>
          <cell r="BK121">
            <v>189</v>
          </cell>
          <cell r="BL121">
            <v>189</v>
          </cell>
          <cell r="BM121">
            <v>189</v>
          </cell>
          <cell r="BN121">
            <v>189</v>
          </cell>
          <cell r="BO121">
            <v>189</v>
          </cell>
          <cell r="BP121">
            <v>189</v>
          </cell>
        </row>
      </sheetData>
      <sheetData sheetId="20">
        <row r="107">
          <cell r="H107">
            <v>2030</v>
          </cell>
          <cell r="I107">
            <v>2031</v>
          </cell>
          <cell r="J107">
            <v>2032</v>
          </cell>
          <cell r="K107">
            <v>2033</v>
          </cell>
          <cell r="L107">
            <v>2034</v>
          </cell>
          <cell r="M107">
            <v>2035</v>
          </cell>
          <cell r="N107">
            <v>2036</v>
          </cell>
          <cell r="O107">
            <v>2037</v>
          </cell>
          <cell r="P107">
            <v>2038</v>
          </cell>
          <cell r="Q107">
            <v>2039</v>
          </cell>
          <cell r="R107">
            <v>2040</v>
          </cell>
          <cell r="S107">
            <v>2041</v>
          </cell>
          <cell r="T107">
            <v>2042</v>
          </cell>
          <cell r="U107">
            <v>2043</v>
          </cell>
          <cell r="V107">
            <v>2044</v>
          </cell>
          <cell r="W107">
            <v>2045</v>
          </cell>
          <cell r="X107">
            <v>2046</v>
          </cell>
          <cell r="Y107">
            <v>2047</v>
          </cell>
          <cell r="Z107">
            <v>2048</v>
          </cell>
          <cell r="AA107">
            <v>2049</v>
          </cell>
          <cell r="AB107">
            <v>2050</v>
          </cell>
          <cell r="AC107">
            <v>2051</v>
          </cell>
          <cell r="AD107">
            <v>2052</v>
          </cell>
          <cell r="AE107">
            <v>2053</v>
          </cell>
          <cell r="AF107">
            <v>2054</v>
          </cell>
          <cell r="AG107">
            <v>2055</v>
          </cell>
          <cell r="AH107">
            <v>2056</v>
          </cell>
          <cell r="AI107">
            <v>2057</v>
          </cell>
          <cell r="AJ107">
            <v>2058</v>
          </cell>
          <cell r="AK107">
            <v>2059</v>
          </cell>
          <cell r="AL107">
            <v>2060</v>
          </cell>
          <cell r="AM107">
            <v>2061</v>
          </cell>
          <cell r="AN107">
            <v>2062</v>
          </cell>
          <cell r="AO107">
            <v>2063</v>
          </cell>
          <cell r="AP107">
            <v>2064</v>
          </cell>
          <cell r="AQ107">
            <v>2065</v>
          </cell>
          <cell r="AR107">
            <v>2066</v>
          </cell>
          <cell r="AS107">
            <v>2067</v>
          </cell>
          <cell r="AT107">
            <v>2068</v>
          </cell>
          <cell r="AU107">
            <v>2069</v>
          </cell>
          <cell r="AV107">
            <v>2070</v>
          </cell>
          <cell r="AW107">
            <v>2071</v>
          </cell>
          <cell r="AX107">
            <v>2072</v>
          </cell>
          <cell r="AY107">
            <v>2073</v>
          </cell>
          <cell r="AZ107">
            <v>2074</v>
          </cell>
          <cell r="BA107">
            <v>2075</v>
          </cell>
          <cell r="BB107">
            <v>2076</v>
          </cell>
          <cell r="BC107">
            <v>2077</v>
          </cell>
          <cell r="BD107">
            <v>2078</v>
          </cell>
          <cell r="BE107">
            <v>2079</v>
          </cell>
          <cell r="BF107">
            <v>2080</v>
          </cell>
          <cell r="BG107">
            <v>2081</v>
          </cell>
          <cell r="BH107">
            <v>2082</v>
          </cell>
          <cell r="BI107">
            <v>2083</v>
          </cell>
          <cell r="BJ107">
            <v>2084</v>
          </cell>
          <cell r="BK107">
            <v>2085</v>
          </cell>
          <cell r="BL107">
            <v>2086</v>
          </cell>
          <cell r="BM107">
            <v>2087</v>
          </cell>
          <cell r="BN107">
            <v>2088</v>
          </cell>
          <cell r="BO107">
            <v>2089</v>
          </cell>
          <cell r="BP107">
            <v>2090</v>
          </cell>
        </row>
        <row r="108">
          <cell r="F108" t="str">
            <v>AC44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Q108">
            <v>1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2</v>
          </cell>
          <cell r="X108">
            <v>2</v>
          </cell>
          <cell r="Y108">
            <v>2</v>
          </cell>
          <cell r="Z108">
            <v>2</v>
          </cell>
          <cell r="AA108">
            <v>2</v>
          </cell>
          <cell r="AB108">
            <v>2</v>
          </cell>
          <cell r="AC108">
            <v>2</v>
          </cell>
          <cell r="AD108">
            <v>2</v>
          </cell>
          <cell r="AE108">
            <v>2</v>
          </cell>
          <cell r="AF108">
            <v>2</v>
          </cell>
          <cell r="AG108">
            <v>2</v>
          </cell>
          <cell r="AH108">
            <v>2</v>
          </cell>
          <cell r="AI108">
            <v>2</v>
          </cell>
          <cell r="AJ108">
            <v>2</v>
          </cell>
          <cell r="AK108">
            <v>2</v>
          </cell>
          <cell r="AL108">
            <v>2</v>
          </cell>
          <cell r="AM108">
            <v>2</v>
          </cell>
          <cell r="AN108">
            <v>2</v>
          </cell>
          <cell r="AO108">
            <v>2</v>
          </cell>
          <cell r="AP108">
            <v>2</v>
          </cell>
          <cell r="AQ108">
            <v>2</v>
          </cell>
          <cell r="AR108">
            <v>2</v>
          </cell>
          <cell r="AS108">
            <v>2</v>
          </cell>
          <cell r="AT108">
            <v>2</v>
          </cell>
          <cell r="AU108">
            <v>2</v>
          </cell>
          <cell r="AV108">
            <v>2</v>
          </cell>
          <cell r="AW108">
            <v>2</v>
          </cell>
          <cell r="AX108">
            <v>2</v>
          </cell>
          <cell r="AY108">
            <v>2</v>
          </cell>
          <cell r="AZ108">
            <v>2</v>
          </cell>
          <cell r="BA108">
            <v>2</v>
          </cell>
          <cell r="BB108">
            <v>2</v>
          </cell>
          <cell r="BC108">
            <v>2</v>
          </cell>
          <cell r="BD108">
            <v>2</v>
          </cell>
          <cell r="BE108">
            <v>2</v>
          </cell>
          <cell r="BF108">
            <v>2</v>
          </cell>
          <cell r="BG108">
            <v>2</v>
          </cell>
          <cell r="BH108">
            <v>2</v>
          </cell>
          <cell r="BI108">
            <v>2</v>
          </cell>
          <cell r="BJ108">
            <v>2</v>
          </cell>
          <cell r="BK108">
            <v>2</v>
          </cell>
          <cell r="BL108">
            <v>2</v>
          </cell>
          <cell r="BM108">
            <v>2</v>
          </cell>
          <cell r="BN108">
            <v>2</v>
          </cell>
          <cell r="BO108">
            <v>2</v>
          </cell>
          <cell r="BP108">
            <v>2</v>
          </cell>
        </row>
        <row r="109"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</row>
        <row r="111">
          <cell r="F111" t="str">
            <v>TOTAL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1</v>
          </cell>
          <cell r="O111">
            <v>1</v>
          </cell>
          <cell r="P111">
            <v>1</v>
          </cell>
          <cell r="Q111">
            <v>1</v>
          </cell>
          <cell r="R111">
            <v>1</v>
          </cell>
          <cell r="S111">
            <v>1</v>
          </cell>
          <cell r="T111">
            <v>1</v>
          </cell>
          <cell r="U111">
            <v>1</v>
          </cell>
          <cell r="V111">
            <v>1</v>
          </cell>
          <cell r="W111">
            <v>2</v>
          </cell>
          <cell r="X111">
            <v>2</v>
          </cell>
          <cell r="Y111">
            <v>2</v>
          </cell>
          <cell r="Z111">
            <v>2</v>
          </cell>
          <cell r="AA111">
            <v>2</v>
          </cell>
          <cell r="AB111">
            <v>2</v>
          </cell>
          <cell r="AC111">
            <v>2</v>
          </cell>
          <cell r="AD111">
            <v>2</v>
          </cell>
          <cell r="AE111">
            <v>2</v>
          </cell>
          <cell r="AF111">
            <v>2</v>
          </cell>
          <cell r="AG111">
            <v>2</v>
          </cell>
          <cell r="AH111">
            <v>2</v>
          </cell>
          <cell r="AI111">
            <v>2</v>
          </cell>
          <cell r="AJ111">
            <v>2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2</v>
          </cell>
          <cell r="AT111">
            <v>2</v>
          </cell>
          <cell r="AU111">
            <v>2</v>
          </cell>
          <cell r="AV111">
            <v>2</v>
          </cell>
          <cell r="AW111">
            <v>2</v>
          </cell>
          <cell r="AX111">
            <v>2</v>
          </cell>
          <cell r="AY111">
            <v>2</v>
          </cell>
          <cell r="AZ111">
            <v>2</v>
          </cell>
          <cell r="BA111">
            <v>2</v>
          </cell>
          <cell r="BB111">
            <v>2</v>
          </cell>
          <cell r="BC111">
            <v>2</v>
          </cell>
          <cell r="BD111">
            <v>2</v>
          </cell>
          <cell r="BE111">
            <v>2</v>
          </cell>
          <cell r="BF111">
            <v>2</v>
          </cell>
          <cell r="BG111">
            <v>2</v>
          </cell>
          <cell r="BH111">
            <v>2</v>
          </cell>
          <cell r="BI111">
            <v>2</v>
          </cell>
          <cell r="BJ111">
            <v>2</v>
          </cell>
          <cell r="BK111">
            <v>2</v>
          </cell>
          <cell r="BL111">
            <v>2</v>
          </cell>
          <cell r="BM111">
            <v>2</v>
          </cell>
          <cell r="BN111">
            <v>2</v>
          </cell>
          <cell r="BO111">
            <v>2</v>
          </cell>
          <cell r="BP111">
            <v>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5" tint="-0.249977111117893"/>
    <pageSetUpPr fitToPage="1"/>
  </sheetPr>
  <dimension ref="A1:BX44"/>
  <sheetViews>
    <sheetView showGridLines="0" zoomScale="85" zoomScaleNormal="85" workbookViewId="0">
      <pane xSplit="4" ySplit="5" topLeftCell="F6" activePane="bottomRight" state="frozen"/>
      <selection pane="topRight" activeCell="E1" sqref="E1"/>
      <selection pane="bottomLeft" activeCell="A6" sqref="A6"/>
      <selection pane="bottomRight" activeCell="BT34" sqref="BT34"/>
    </sheetView>
  </sheetViews>
  <sheetFormatPr defaultColWidth="9.42578125" defaultRowHeight="15"/>
  <cols>
    <col min="1" max="1" width="1.5703125" style="28" customWidth="1"/>
    <col min="2" max="2" width="5.28515625" style="18" bestFit="1" customWidth="1"/>
    <col min="3" max="3" width="48.5703125" style="28" bestFit="1" customWidth="1"/>
    <col min="4" max="4" width="1.28515625" style="28" customWidth="1"/>
    <col min="5" max="5" width="7.42578125" style="28" hidden="1" customWidth="1"/>
    <col min="6" max="6" width="6.5703125" style="28" customWidth="1"/>
    <col min="7" max="7" width="6.85546875" style="28" customWidth="1"/>
    <col min="8" max="8" width="9.28515625" style="28" customWidth="1"/>
    <col min="9" max="11" width="6.85546875" style="28" customWidth="1"/>
    <col min="12" max="15" width="6.85546875" style="28" bestFit="1" customWidth="1"/>
    <col min="16" max="16" width="6.85546875" style="28" customWidth="1"/>
    <col min="17" max="18" width="6.85546875" style="28" bestFit="1" customWidth="1"/>
    <col min="19" max="19" width="8.85546875" style="28" bestFit="1" customWidth="1"/>
    <col min="20" max="20" width="6.85546875" style="28" bestFit="1" customWidth="1"/>
    <col min="21" max="21" width="7.42578125" style="28" bestFit="1" customWidth="1"/>
    <col min="22" max="26" width="6.85546875" style="28" bestFit="1" customWidth="1"/>
    <col min="27" max="27" width="7.42578125" style="28" bestFit="1" customWidth="1"/>
    <col min="28" max="34" width="6.85546875" style="28" bestFit="1" customWidth="1"/>
    <col min="35" max="65" width="6.85546875" style="8" bestFit="1" customWidth="1"/>
    <col min="66" max="66" width="6.85546875" style="8" hidden="1" customWidth="1"/>
    <col min="67" max="76" width="6.85546875" bestFit="1" customWidth="1"/>
    <col min="77" max="16384" width="9.42578125" style="28"/>
  </cols>
  <sheetData>
    <row r="1" spans="1:66" ht="18.75" hidden="1">
      <c r="C1" s="11" t="s">
        <v>3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</row>
    <row r="2" spans="1:66" hidden="1">
      <c r="C2" s="44"/>
      <c r="D2" s="44"/>
      <c r="E2" s="44">
        <f>MAX(5:5)-MIN(5:5)+1</f>
        <v>62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</row>
    <row r="3" spans="1:66" hidden="1">
      <c r="C3" s="1" t="s">
        <v>34</v>
      </c>
      <c r="E3" s="28">
        <v>40</v>
      </c>
      <c r="H3" s="17"/>
      <c r="T3" s="17"/>
      <c r="AH3" s="17"/>
    </row>
    <row r="4" spans="1:66" hidden="1">
      <c r="E4" s="28" t="s">
        <v>33</v>
      </c>
      <c r="F4" s="59">
        <v>1</v>
      </c>
      <c r="G4" s="59">
        <f>F4+1</f>
        <v>2</v>
      </c>
      <c r="H4" s="59">
        <f t="shared" ref="H4:BN4" si="0">G4+1</f>
        <v>3</v>
      </c>
      <c r="I4" s="59">
        <f t="shared" si="0"/>
        <v>4</v>
      </c>
      <c r="J4" s="59">
        <f t="shared" si="0"/>
        <v>5</v>
      </c>
      <c r="K4" s="59">
        <f t="shared" si="0"/>
        <v>6</v>
      </c>
      <c r="L4" s="59">
        <f t="shared" si="0"/>
        <v>7</v>
      </c>
      <c r="M4" s="59">
        <f t="shared" si="0"/>
        <v>8</v>
      </c>
      <c r="N4" s="59">
        <f t="shared" si="0"/>
        <v>9</v>
      </c>
      <c r="O4" s="59">
        <f t="shared" si="0"/>
        <v>10</v>
      </c>
      <c r="P4" s="59">
        <f t="shared" si="0"/>
        <v>11</v>
      </c>
      <c r="Q4" s="59">
        <f t="shared" si="0"/>
        <v>12</v>
      </c>
      <c r="R4" s="59">
        <f t="shared" si="0"/>
        <v>13</v>
      </c>
      <c r="S4" s="59">
        <f t="shared" si="0"/>
        <v>14</v>
      </c>
      <c r="T4" s="59">
        <f t="shared" si="0"/>
        <v>15</v>
      </c>
      <c r="U4" s="59">
        <f t="shared" si="0"/>
        <v>16</v>
      </c>
      <c r="V4" s="59">
        <f t="shared" si="0"/>
        <v>17</v>
      </c>
      <c r="W4" s="59">
        <f t="shared" si="0"/>
        <v>18</v>
      </c>
      <c r="X4" s="59">
        <f t="shared" si="0"/>
        <v>19</v>
      </c>
      <c r="Y4" s="59">
        <f t="shared" si="0"/>
        <v>20</v>
      </c>
      <c r="Z4" s="59">
        <f t="shared" si="0"/>
        <v>21</v>
      </c>
      <c r="AA4" s="59">
        <f t="shared" si="0"/>
        <v>22</v>
      </c>
      <c r="AB4" s="59">
        <f t="shared" si="0"/>
        <v>23</v>
      </c>
      <c r="AC4" s="59">
        <f t="shared" si="0"/>
        <v>24</v>
      </c>
      <c r="AD4" s="59">
        <f t="shared" si="0"/>
        <v>25</v>
      </c>
      <c r="AE4" s="59">
        <f t="shared" si="0"/>
        <v>26</v>
      </c>
      <c r="AF4" s="59">
        <f t="shared" si="0"/>
        <v>27</v>
      </c>
      <c r="AG4" s="59">
        <f t="shared" si="0"/>
        <v>28</v>
      </c>
      <c r="AH4" s="59">
        <f t="shared" si="0"/>
        <v>29</v>
      </c>
      <c r="AI4" s="60">
        <f t="shared" si="0"/>
        <v>30</v>
      </c>
      <c r="AJ4" s="60">
        <f t="shared" si="0"/>
        <v>31</v>
      </c>
      <c r="AK4" s="60">
        <f t="shared" si="0"/>
        <v>32</v>
      </c>
      <c r="AL4" s="60">
        <f t="shared" si="0"/>
        <v>33</v>
      </c>
      <c r="AM4" s="60">
        <f t="shared" si="0"/>
        <v>34</v>
      </c>
      <c r="AN4" s="60">
        <f t="shared" si="0"/>
        <v>35</v>
      </c>
      <c r="AO4" s="60">
        <f t="shared" si="0"/>
        <v>36</v>
      </c>
      <c r="AP4" s="60">
        <f t="shared" si="0"/>
        <v>37</v>
      </c>
      <c r="AQ4" s="60">
        <f t="shared" si="0"/>
        <v>38</v>
      </c>
      <c r="AR4" s="60">
        <f t="shared" si="0"/>
        <v>39</v>
      </c>
      <c r="AS4" s="60">
        <f t="shared" si="0"/>
        <v>40</v>
      </c>
      <c r="AT4" s="60">
        <f t="shared" si="0"/>
        <v>41</v>
      </c>
      <c r="AU4" s="60">
        <f t="shared" si="0"/>
        <v>42</v>
      </c>
      <c r="AV4" s="60">
        <f t="shared" si="0"/>
        <v>43</v>
      </c>
      <c r="AW4" s="60">
        <f t="shared" si="0"/>
        <v>44</v>
      </c>
      <c r="AX4" s="60">
        <f t="shared" si="0"/>
        <v>45</v>
      </c>
      <c r="AY4" s="60">
        <f t="shared" si="0"/>
        <v>46</v>
      </c>
      <c r="AZ4" s="60">
        <f t="shared" si="0"/>
        <v>47</v>
      </c>
      <c r="BA4" s="60">
        <f t="shared" si="0"/>
        <v>48</v>
      </c>
      <c r="BB4" s="60">
        <f t="shared" si="0"/>
        <v>49</v>
      </c>
      <c r="BC4" s="60">
        <f t="shared" si="0"/>
        <v>50</v>
      </c>
      <c r="BD4" s="60">
        <f t="shared" si="0"/>
        <v>51</v>
      </c>
      <c r="BE4" s="60">
        <f t="shared" si="0"/>
        <v>52</v>
      </c>
      <c r="BF4" s="60">
        <f t="shared" si="0"/>
        <v>53</v>
      </c>
      <c r="BG4" s="60">
        <f t="shared" si="0"/>
        <v>54</v>
      </c>
      <c r="BH4" s="60">
        <f t="shared" si="0"/>
        <v>55</v>
      </c>
      <c r="BI4" s="60">
        <f t="shared" si="0"/>
        <v>56</v>
      </c>
      <c r="BJ4" s="60">
        <f t="shared" si="0"/>
        <v>57</v>
      </c>
      <c r="BK4" s="60">
        <f t="shared" si="0"/>
        <v>58</v>
      </c>
      <c r="BL4" s="60">
        <f t="shared" si="0"/>
        <v>59</v>
      </c>
      <c r="BM4" s="60">
        <f t="shared" si="0"/>
        <v>60</v>
      </c>
      <c r="BN4" s="60">
        <f t="shared" si="0"/>
        <v>61</v>
      </c>
    </row>
    <row r="5" spans="1:66" ht="16.5" thickBot="1">
      <c r="B5" s="10"/>
      <c r="D5" s="2"/>
      <c r="E5" s="3">
        <v>2029</v>
      </c>
      <c r="F5" s="64">
        <f>E5+1</f>
        <v>2030</v>
      </c>
      <c r="G5" s="64">
        <f t="shared" ref="G5:AI5" si="1">F5+1</f>
        <v>2031</v>
      </c>
      <c r="H5" s="64">
        <f t="shared" si="1"/>
        <v>2032</v>
      </c>
      <c r="I5" s="64">
        <f t="shared" si="1"/>
        <v>2033</v>
      </c>
      <c r="J5" s="64">
        <f t="shared" si="1"/>
        <v>2034</v>
      </c>
      <c r="K5" s="3">
        <f t="shared" si="1"/>
        <v>2035</v>
      </c>
      <c r="L5" s="3">
        <f t="shared" si="1"/>
        <v>2036</v>
      </c>
      <c r="M5" s="3">
        <f t="shared" si="1"/>
        <v>2037</v>
      </c>
      <c r="N5" s="3">
        <f t="shared" si="1"/>
        <v>2038</v>
      </c>
      <c r="O5" s="3">
        <f t="shared" si="1"/>
        <v>2039</v>
      </c>
      <c r="P5" s="3">
        <f t="shared" si="1"/>
        <v>2040</v>
      </c>
      <c r="Q5" s="3">
        <f t="shared" si="1"/>
        <v>2041</v>
      </c>
      <c r="R5" s="3">
        <f t="shared" si="1"/>
        <v>2042</v>
      </c>
      <c r="S5" s="3">
        <f t="shared" si="1"/>
        <v>2043</v>
      </c>
      <c r="T5" s="3">
        <f t="shared" si="1"/>
        <v>2044</v>
      </c>
      <c r="U5" s="3">
        <f t="shared" si="1"/>
        <v>2045</v>
      </c>
      <c r="V5" s="3">
        <f t="shared" si="1"/>
        <v>2046</v>
      </c>
      <c r="W5" s="3">
        <f t="shared" si="1"/>
        <v>2047</v>
      </c>
      <c r="X5" s="3">
        <f t="shared" si="1"/>
        <v>2048</v>
      </c>
      <c r="Y5" s="3">
        <f t="shared" si="1"/>
        <v>2049</v>
      </c>
      <c r="Z5" s="3">
        <f t="shared" si="1"/>
        <v>2050</v>
      </c>
      <c r="AA5" s="3">
        <f t="shared" si="1"/>
        <v>2051</v>
      </c>
      <c r="AB5" s="3">
        <f t="shared" si="1"/>
        <v>2052</v>
      </c>
      <c r="AC5" s="3">
        <f t="shared" si="1"/>
        <v>2053</v>
      </c>
      <c r="AD5" s="3">
        <f t="shared" si="1"/>
        <v>2054</v>
      </c>
      <c r="AE5" s="3">
        <f t="shared" si="1"/>
        <v>2055</v>
      </c>
      <c r="AF5" s="3">
        <f t="shared" si="1"/>
        <v>2056</v>
      </c>
      <c r="AG5" s="3">
        <f t="shared" si="1"/>
        <v>2057</v>
      </c>
      <c r="AH5" s="3">
        <f t="shared" si="1"/>
        <v>2058</v>
      </c>
      <c r="AI5" s="3">
        <f t="shared" si="1"/>
        <v>2059</v>
      </c>
      <c r="AJ5" s="3">
        <f t="shared" ref="AJ5" si="2">AI5+1</f>
        <v>2060</v>
      </c>
      <c r="AK5" s="3">
        <f t="shared" ref="AK5" si="3">AJ5+1</f>
        <v>2061</v>
      </c>
      <c r="AL5" s="3">
        <f t="shared" ref="AL5" si="4">AK5+1</f>
        <v>2062</v>
      </c>
      <c r="AM5" s="3">
        <f t="shared" ref="AM5" si="5">AL5+1</f>
        <v>2063</v>
      </c>
      <c r="AN5" s="3">
        <f t="shared" ref="AN5" si="6">AM5+1</f>
        <v>2064</v>
      </c>
      <c r="AO5" s="3">
        <f t="shared" ref="AO5" si="7">AN5+1</f>
        <v>2065</v>
      </c>
      <c r="AP5" s="3">
        <f t="shared" ref="AP5" si="8">AO5+1</f>
        <v>2066</v>
      </c>
      <c r="AQ5" s="3">
        <f t="shared" ref="AQ5" si="9">AP5+1</f>
        <v>2067</v>
      </c>
      <c r="AR5" s="3">
        <f t="shared" ref="AR5" si="10">AQ5+1</f>
        <v>2068</v>
      </c>
      <c r="AS5" s="3">
        <f t="shared" ref="AS5" si="11">AR5+1</f>
        <v>2069</v>
      </c>
      <c r="AT5" s="3">
        <f t="shared" ref="AT5" si="12">AS5+1</f>
        <v>2070</v>
      </c>
      <c r="AU5" s="3">
        <f t="shared" ref="AU5" si="13">AT5+1</f>
        <v>2071</v>
      </c>
      <c r="AV5" s="3">
        <f t="shared" ref="AV5" si="14">AU5+1</f>
        <v>2072</v>
      </c>
      <c r="AW5" s="3">
        <f t="shared" ref="AW5" si="15">AV5+1</f>
        <v>2073</v>
      </c>
      <c r="AX5" s="3">
        <f t="shared" ref="AX5" si="16">AW5+1</f>
        <v>2074</v>
      </c>
      <c r="AY5" s="3">
        <f t="shared" ref="AY5" si="17">AX5+1</f>
        <v>2075</v>
      </c>
      <c r="AZ5" s="3">
        <f t="shared" ref="AZ5" si="18">AY5+1</f>
        <v>2076</v>
      </c>
      <c r="BA5" s="3">
        <f t="shared" ref="BA5" si="19">AZ5+1</f>
        <v>2077</v>
      </c>
      <c r="BB5" s="3">
        <f t="shared" ref="BB5" si="20">BA5+1</f>
        <v>2078</v>
      </c>
      <c r="BC5" s="3">
        <f t="shared" ref="BC5" si="21">BB5+1</f>
        <v>2079</v>
      </c>
      <c r="BD5" s="3">
        <f t="shared" ref="BD5" si="22">BC5+1</f>
        <v>2080</v>
      </c>
      <c r="BE5" s="3">
        <f t="shared" ref="BE5" si="23">BD5+1</f>
        <v>2081</v>
      </c>
      <c r="BF5" s="3">
        <f t="shared" ref="BF5" si="24">BE5+1</f>
        <v>2082</v>
      </c>
      <c r="BG5" s="3">
        <f t="shared" ref="BG5" si="25">BF5+1</f>
        <v>2083</v>
      </c>
      <c r="BH5" s="3">
        <f t="shared" ref="BH5" si="26">BG5+1</f>
        <v>2084</v>
      </c>
      <c r="BI5" s="3">
        <f t="shared" ref="BI5" si="27">BH5+1</f>
        <v>2085</v>
      </c>
      <c r="BJ5" s="3">
        <f t="shared" ref="BJ5" si="28">BI5+1</f>
        <v>2086</v>
      </c>
      <c r="BK5" s="3">
        <f t="shared" ref="BK5" si="29">BJ5+1</f>
        <v>2087</v>
      </c>
      <c r="BL5" s="3">
        <f t="shared" ref="BL5" si="30">BK5+1</f>
        <v>2088</v>
      </c>
      <c r="BM5" s="3">
        <f t="shared" ref="BM5" si="31">BL5+1</f>
        <v>2089</v>
      </c>
      <c r="BN5" s="3">
        <f t="shared" ref="BN5" si="32">BM5+1</f>
        <v>2090</v>
      </c>
    </row>
    <row r="6" spans="1:66" ht="15" customHeight="1">
      <c r="A6" s="28" t="str">
        <f>B6</f>
        <v>AC44</v>
      </c>
      <c r="B6" s="67" t="s">
        <v>20</v>
      </c>
      <c r="C6" s="5" t="s">
        <v>1</v>
      </c>
      <c r="D6" s="6"/>
      <c r="E6" s="6"/>
      <c r="F6" s="7">
        <f>IFERROR(VLOOKUP($B6,[1]Locomotivas!$F$107:$BU$111,F$5-2027,0)+VLOOKUP($B6,'[1]Helper 1'!$F$107:$BU$111,F$5-2027,0)+VLOOKUP($B6,'[1]Helper 2'!$F$107:$BU$111,F$5-2027,0),0)</f>
        <v>28</v>
      </c>
      <c r="G6" s="7">
        <f>IFERROR(VLOOKUP($B6,[1]Locomotivas!$F$107:$BU$111,G$5-2027,0)+VLOOKUP($B6,'[1]Helper 1'!$F$107:$BU$111,G$5-2027,0)+VLOOKUP($B6,'[1]Helper 2'!$F$107:$BU$111,G$5-2027,0),0)</f>
        <v>45</v>
      </c>
      <c r="H6" s="7">
        <f>IFERROR(VLOOKUP($B6,[1]Locomotivas!$F$107:$BU$111,H$5-2027,0)+VLOOKUP($B6,'[1]Helper 1'!$F$107:$BU$111,H$5-2027,0)+VLOOKUP($B6,'[1]Helper 2'!$F$107:$BU$111,H$5-2027,0),0)</f>
        <v>57</v>
      </c>
      <c r="I6" s="7">
        <f>IFERROR(VLOOKUP($B6,[1]Locomotivas!$F$107:$BU$111,I$5-2027,0)+VLOOKUP($B6,'[1]Helper 1'!$F$107:$BU$111,I$5-2027,0)+VLOOKUP($B6,'[1]Helper 2'!$F$107:$BU$111,I$5-2027,0),0)</f>
        <v>58</v>
      </c>
      <c r="J6" s="7">
        <f>IFERROR(VLOOKUP($B6,[1]Locomotivas!$F$107:$BU$111,J$5-2027,0)+VLOOKUP($B6,'[1]Helper 1'!$F$107:$BU$111,J$5-2027,0)+VLOOKUP($B6,'[1]Helper 2'!$F$107:$BU$111,J$5-2027,0),0)</f>
        <v>59</v>
      </c>
      <c r="K6" s="7">
        <f>IFERROR(VLOOKUP($B6,[1]Locomotivas!$F$107:$BU$111,K$5-2027,0)+VLOOKUP($B6,'[1]Helper 1'!$F$107:$BU$111,K$5-2027,0)+VLOOKUP($B6,'[1]Helper 2'!$F$107:$BU$111,K$5-2027,0),0)</f>
        <v>26</v>
      </c>
      <c r="L6" s="7">
        <f>IFERROR(VLOOKUP($B6,[1]Locomotivas!$F$107:$BU$111,L$5-2027,0)+VLOOKUP($B6,'[1]Helper 1'!$F$107:$BU$111,L$5-2027,0)+VLOOKUP($B6,'[1]Helper 2'!$F$107:$BU$111,L$5-2027,0),0)</f>
        <v>26</v>
      </c>
      <c r="M6" s="7">
        <f>IFERROR(VLOOKUP($B6,[1]Locomotivas!$F$107:$BU$111,M$5-2027,0)+VLOOKUP($B6,'[1]Helper 1'!$F$107:$BU$111,M$5-2027,0)+VLOOKUP($B6,'[1]Helper 2'!$F$107:$BU$111,M$5-2027,0),0)</f>
        <v>26</v>
      </c>
      <c r="N6" s="7">
        <f>IFERROR(VLOOKUP($B6,[1]Locomotivas!$F$107:$BU$111,N$5-2027,0)+VLOOKUP($B6,'[1]Helper 1'!$F$107:$BU$111,N$5-2027,0)+VLOOKUP($B6,'[1]Helper 2'!$F$107:$BU$111,N$5-2027,0),0)</f>
        <v>27</v>
      </c>
      <c r="O6" s="7">
        <f>IFERROR(VLOOKUP($B6,[1]Locomotivas!$F$107:$BU$111,O$5-2027,0)+VLOOKUP($B6,'[1]Helper 1'!$F$107:$BU$111,O$5-2027,0)+VLOOKUP($B6,'[1]Helper 2'!$F$107:$BU$111,O$5-2027,0),0)</f>
        <v>27</v>
      </c>
      <c r="P6" s="7">
        <f>IFERROR(VLOOKUP($B6,[1]Locomotivas!$F$107:$BU$111,P$5-2027,0)+VLOOKUP($B6,'[1]Helper 1'!$F$107:$BU$111,P$5-2027,0)+VLOOKUP($B6,'[1]Helper 2'!$F$107:$BU$111,P$5-2027,0),0)</f>
        <v>29</v>
      </c>
      <c r="Q6" s="7">
        <f>IFERROR(VLOOKUP($B6,[1]Locomotivas!$F$107:$BU$111,Q$5-2027,0)+VLOOKUP($B6,'[1]Helper 1'!$F$107:$BU$111,Q$5-2027,0)+VLOOKUP($B6,'[1]Helper 2'!$F$107:$BU$111,Q$5-2027,0),0)</f>
        <v>29</v>
      </c>
      <c r="R6" s="7">
        <f>IFERROR(VLOOKUP($B6,[1]Locomotivas!$F$107:$BU$111,R$5-2027,0)+VLOOKUP($B6,'[1]Helper 1'!$F$107:$BU$111,R$5-2027,0)+VLOOKUP($B6,'[1]Helper 2'!$F$107:$BU$111,R$5-2027,0),0)</f>
        <v>29</v>
      </c>
      <c r="S6" s="7">
        <f>IFERROR(VLOOKUP($B6,[1]Locomotivas!$F$107:$BU$111,S$5-2027,0)+VLOOKUP($B6,'[1]Helper 1'!$F$107:$BU$111,S$5-2027,0)+VLOOKUP($B6,'[1]Helper 2'!$F$107:$BU$111,S$5-2027,0),0)</f>
        <v>30</v>
      </c>
      <c r="T6" s="7">
        <f>IFERROR(VLOOKUP($B6,[1]Locomotivas!$F$107:$BU$111,T$5-2027,0)+VLOOKUP($B6,'[1]Helper 1'!$F$107:$BU$111,T$5-2027,0)+VLOOKUP($B6,'[1]Helper 2'!$F$107:$BU$111,T$5-2027,0),0)</f>
        <v>30</v>
      </c>
      <c r="U6" s="7">
        <f>IFERROR(VLOOKUP($B6,[1]Locomotivas!$F$107:$BU$111,U$5-2027,0)+VLOOKUP($B6,'[1]Helper 1'!$F$107:$BU$111,U$5-2027,0)+VLOOKUP($B6,'[1]Helper 2'!$F$107:$BU$111,U$5-2027,0),0)</f>
        <v>28</v>
      </c>
      <c r="V6" s="7">
        <f>IFERROR(VLOOKUP($B6,[1]Locomotivas!$F$107:$BU$111,V$5-2027,0)+VLOOKUP($B6,'[1]Helper 1'!$F$107:$BU$111,V$5-2027,0)+VLOOKUP($B6,'[1]Helper 2'!$F$107:$BU$111,V$5-2027,0),0)</f>
        <v>28</v>
      </c>
      <c r="W6" s="7">
        <f>IFERROR(VLOOKUP($B6,[1]Locomotivas!$F$107:$BU$111,W$5-2027,0)+VLOOKUP($B6,'[1]Helper 1'!$F$107:$BU$111,W$5-2027,0)+VLOOKUP($B6,'[1]Helper 2'!$F$107:$BU$111,W$5-2027,0),0)</f>
        <v>28</v>
      </c>
      <c r="X6" s="7">
        <f>IFERROR(VLOOKUP($B6,[1]Locomotivas!$F$107:$BU$111,X$5-2027,0)+VLOOKUP($B6,'[1]Helper 1'!$F$107:$BU$111,X$5-2027,0)+VLOOKUP($B6,'[1]Helper 2'!$F$107:$BU$111,X$5-2027,0),0)</f>
        <v>29</v>
      </c>
      <c r="Y6" s="7">
        <f>IFERROR(VLOOKUP($B6,[1]Locomotivas!$F$107:$BU$111,Y$5-2027,0)+VLOOKUP($B6,'[1]Helper 1'!$F$107:$BU$111,Y$5-2027,0)+VLOOKUP($B6,'[1]Helper 2'!$F$107:$BU$111,Y$5-2027,0),0)</f>
        <v>29</v>
      </c>
      <c r="Z6" s="7">
        <f>IFERROR(VLOOKUP($B6,[1]Locomotivas!$F$107:$BU$111,Z$5-2027,0)+VLOOKUP($B6,'[1]Helper 1'!$F$107:$BU$111,Z$5-2027,0)+VLOOKUP($B6,'[1]Helper 2'!$F$107:$BU$111,Z$5-2027,0),0)</f>
        <v>29</v>
      </c>
      <c r="AA6" s="7">
        <f>IFERROR(VLOOKUP($B6,[1]Locomotivas!$F$107:$BU$111,AA$5-2027,0)+VLOOKUP($B6,'[1]Helper 1'!$F$107:$BU$111,AA$5-2027,0)+VLOOKUP($B6,'[1]Helper 2'!$F$107:$BU$111,AA$5-2027,0),0)</f>
        <v>29</v>
      </c>
      <c r="AB6" s="7">
        <f>IFERROR(VLOOKUP($B6,[1]Locomotivas!$F$107:$BU$111,AB$5-2027,0)+VLOOKUP($B6,'[1]Helper 1'!$F$107:$BU$111,AB$5-2027,0)+VLOOKUP($B6,'[1]Helper 2'!$F$107:$BU$111,AB$5-2027,0),0)</f>
        <v>29</v>
      </c>
      <c r="AC6" s="7">
        <f>IFERROR(VLOOKUP($B6,[1]Locomotivas!$F$107:$BU$111,AC$5-2027,0)+VLOOKUP($B6,'[1]Helper 1'!$F$107:$BU$111,AC$5-2027,0)+VLOOKUP($B6,'[1]Helper 2'!$F$107:$BU$111,AC$5-2027,0),0)</f>
        <v>30</v>
      </c>
      <c r="AD6" s="7">
        <f>IFERROR(VLOOKUP($B6,[1]Locomotivas!$F$107:$BU$111,AD$5-2027,0)+VLOOKUP($B6,'[1]Helper 1'!$F$107:$BU$111,AD$5-2027,0)+VLOOKUP($B6,'[1]Helper 2'!$F$107:$BU$111,AD$5-2027,0),0)</f>
        <v>30</v>
      </c>
      <c r="AE6" s="7">
        <f>IFERROR(VLOOKUP($B6,[1]Locomotivas!$F$107:$BU$111,AE$5-2027,0)+VLOOKUP($B6,'[1]Helper 1'!$F$107:$BU$111,AE$5-2027,0)+VLOOKUP($B6,'[1]Helper 2'!$F$107:$BU$111,AE$5-2027,0),0)</f>
        <v>30</v>
      </c>
      <c r="AF6" s="7">
        <f>IFERROR(VLOOKUP($B6,[1]Locomotivas!$F$107:$BU$111,AF$5-2027,0)+VLOOKUP($B6,'[1]Helper 1'!$F$107:$BU$111,AF$5-2027,0)+VLOOKUP($B6,'[1]Helper 2'!$F$107:$BU$111,AF$5-2027,0),0)</f>
        <v>30</v>
      </c>
      <c r="AG6" s="7">
        <f>IFERROR(VLOOKUP($B6,[1]Locomotivas!$F$107:$BU$111,AG$5-2027,0)+VLOOKUP($B6,'[1]Helper 1'!$F$107:$BU$111,AG$5-2027,0)+VLOOKUP($B6,'[1]Helper 2'!$F$107:$BU$111,AG$5-2027,0),0)</f>
        <v>30</v>
      </c>
      <c r="AH6" s="7">
        <f>IFERROR(VLOOKUP($B6,[1]Locomotivas!$F$107:$BU$111,AH$5-2027,0)+VLOOKUP($B6,'[1]Helper 1'!$F$107:$BU$111,AH$5-2027,0)+VLOOKUP($B6,'[1]Helper 2'!$F$107:$BU$111,AH$5-2027,0),0)</f>
        <v>30</v>
      </c>
      <c r="AI6" s="7">
        <f>IFERROR(VLOOKUP($B6,[1]Locomotivas!$F$107:$BU$111,AI$5-2027,0)+VLOOKUP($B6,'[1]Helper 1'!$F$107:$BU$111,AI$5-2027,0)+VLOOKUP($B6,'[1]Helper 2'!$F$107:$BU$111,AI$5-2027,0),0)</f>
        <v>30</v>
      </c>
      <c r="AJ6" s="7">
        <f>IFERROR(VLOOKUP($B6,[1]Locomotivas!$F$107:$BU$111,AJ$5-2027,0)+VLOOKUP($B6,'[1]Helper 1'!$F$107:$BU$111,AJ$5-2027,0)+VLOOKUP($B6,'[1]Helper 2'!$F$107:$BU$111,AJ$5-2027,0),0)</f>
        <v>31</v>
      </c>
      <c r="AK6" s="7">
        <f>IFERROR(VLOOKUP($B6,[1]Locomotivas!$F$107:$BU$111,AK$5-2027,0)+VLOOKUP($B6,'[1]Helper 1'!$F$107:$BU$111,AK$5-2027,0)+VLOOKUP($B6,'[1]Helper 2'!$F$107:$BU$111,AK$5-2027,0),0)</f>
        <v>31</v>
      </c>
      <c r="AL6" s="7">
        <f>IFERROR(VLOOKUP($B6,[1]Locomotivas!$F$107:$BU$111,AL$5-2027,0)+VLOOKUP($B6,'[1]Helper 1'!$F$107:$BU$111,AL$5-2027,0)+VLOOKUP($B6,'[1]Helper 2'!$F$107:$BU$111,AL$5-2027,0),0)</f>
        <v>31</v>
      </c>
      <c r="AM6" s="7">
        <f>IFERROR(VLOOKUP($B6,[1]Locomotivas!$F$107:$BU$111,AM$5-2027,0)+VLOOKUP($B6,'[1]Helper 1'!$F$107:$BU$111,AM$5-2027,0)+VLOOKUP($B6,'[1]Helper 2'!$F$107:$BU$111,AM$5-2027,0),0)</f>
        <v>31</v>
      </c>
      <c r="AN6" s="7">
        <f>IFERROR(VLOOKUP($B6,[1]Locomotivas!$F$107:$BU$111,AN$5-2027,0)+VLOOKUP($B6,'[1]Helper 1'!$F$107:$BU$111,AN$5-2027,0)+VLOOKUP($B6,'[1]Helper 2'!$F$107:$BU$111,AN$5-2027,0),0)</f>
        <v>31</v>
      </c>
      <c r="AO6" s="7">
        <f>IFERROR(VLOOKUP($B6,[1]Locomotivas!$F$107:$BU$111,AO$5-2027,0)+VLOOKUP($B6,'[1]Helper 1'!$F$107:$BU$111,AO$5-2027,0)+VLOOKUP($B6,'[1]Helper 2'!$F$107:$BU$111,AO$5-2027,0),0)</f>
        <v>31</v>
      </c>
      <c r="AP6" s="7">
        <f>IFERROR(VLOOKUP($B6,[1]Locomotivas!$F$107:$BU$111,AP$5-2027,0)+VLOOKUP($B6,'[1]Helper 1'!$F$107:$BU$111,AP$5-2027,0)+VLOOKUP($B6,'[1]Helper 2'!$F$107:$BU$111,AP$5-2027,0),0)</f>
        <v>31</v>
      </c>
      <c r="AQ6" s="7">
        <f>IFERROR(VLOOKUP($B6,[1]Locomotivas!$F$107:$BU$111,AQ$5-2027,0)+VLOOKUP($B6,'[1]Helper 1'!$F$107:$BU$111,AQ$5-2027,0)+VLOOKUP($B6,'[1]Helper 2'!$F$107:$BU$111,AQ$5-2027,0),0)</f>
        <v>31</v>
      </c>
      <c r="AR6" s="7">
        <f>IFERROR(VLOOKUP($B6,[1]Locomotivas!$F$107:$BU$111,AR$5-2027,0)+VLOOKUP($B6,'[1]Helper 1'!$F$107:$BU$111,AR$5-2027,0)+VLOOKUP($B6,'[1]Helper 2'!$F$107:$BU$111,AR$5-2027,0),0)</f>
        <v>31</v>
      </c>
      <c r="AS6" s="7">
        <f>IFERROR(VLOOKUP($B6,[1]Locomotivas!$F$107:$BU$111,AS$5-2027,0)+VLOOKUP($B6,'[1]Helper 1'!$F$107:$BU$111,AS$5-2027,0)+VLOOKUP($B6,'[1]Helper 2'!$F$107:$BU$111,AS$5-2027,0),0)</f>
        <v>31</v>
      </c>
      <c r="AT6" s="7">
        <f>IFERROR(VLOOKUP($B6,[1]Locomotivas!$F$107:$BU$111,AT$5-2027,0)+VLOOKUP($B6,'[1]Helper 1'!$F$107:$BU$111,AT$5-2027,0)+VLOOKUP($B6,'[1]Helper 2'!$F$107:$BU$111,AT$5-2027,0),0)</f>
        <v>32</v>
      </c>
      <c r="AU6" s="7">
        <f>IFERROR(VLOOKUP($B6,[1]Locomotivas!$F$107:$BU$111,AU$5-2027,0)+VLOOKUP($B6,'[1]Helper 1'!$F$107:$BU$111,AU$5-2027,0)+VLOOKUP($B6,'[1]Helper 2'!$F$107:$BU$111,AU$5-2027,0),0)</f>
        <v>32</v>
      </c>
      <c r="AV6" s="7">
        <f>IFERROR(VLOOKUP($B6,[1]Locomotivas!$F$107:$BU$111,AV$5-2027,0)+VLOOKUP($B6,'[1]Helper 1'!$F$107:$BU$111,AV$5-2027,0)+VLOOKUP($B6,'[1]Helper 2'!$F$107:$BU$111,AV$5-2027,0),0)</f>
        <v>32</v>
      </c>
      <c r="AW6" s="7">
        <f>IFERROR(VLOOKUP($B6,[1]Locomotivas!$F$107:$BU$111,AW$5-2027,0)+VLOOKUP($B6,'[1]Helper 1'!$F$107:$BU$111,AW$5-2027,0)+VLOOKUP($B6,'[1]Helper 2'!$F$107:$BU$111,AW$5-2027,0),0)</f>
        <v>32</v>
      </c>
      <c r="AX6" s="7">
        <f>IFERROR(VLOOKUP($B6,[1]Locomotivas!$F$107:$BU$111,AX$5-2027,0)+VLOOKUP($B6,'[1]Helper 1'!$F$107:$BU$111,AX$5-2027,0)+VLOOKUP($B6,'[1]Helper 2'!$F$107:$BU$111,AX$5-2027,0),0)</f>
        <v>32</v>
      </c>
      <c r="AY6" s="7">
        <f>IFERROR(VLOOKUP($B6,[1]Locomotivas!$F$107:$BU$111,AY$5-2027,0)+VLOOKUP($B6,'[1]Helper 1'!$F$107:$BU$111,AY$5-2027,0)+VLOOKUP($B6,'[1]Helper 2'!$F$107:$BU$111,AY$5-2027,0),0)</f>
        <v>32</v>
      </c>
      <c r="AZ6" s="7">
        <f>IFERROR(VLOOKUP($B6,[1]Locomotivas!$F$107:$BU$111,AZ$5-2027,0)+VLOOKUP($B6,'[1]Helper 1'!$F$107:$BU$111,AZ$5-2027,0)+VLOOKUP($B6,'[1]Helper 2'!$F$107:$BU$111,AZ$5-2027,0),0)</f>
        <v>32</v>
      </c>
      <c r="BA6" s="7">
        <f>IFERROR(VLOOKUP($B6,[1]Locomotivas!$F$107:$BU$111,BA$5-2027,0)+VLOOKUP($B6,'[1]Helper 1'!$F$107:$BU$111,BA$5-2027,0)+VLOOKUP($B6,'[1]Helper 2'!$F$107:$BU$111,BA$5-2027,0),0)</f>
        <v>32</v>
      </c>
      <c r="BB6" s="7">
        <f>IFERROR(VLOOKUP($B6,[1]Locomotivas!$F$107:$BU$111,BB$5-2027,0)+VLOOKUP($B6,'[1]Helper 1'!$F$107:$BU$111,BB$5-2027,0)+VLOOKUP($B6,'[1]Helper 2'!$F$107:$BU$111,BB$5-2027,0),0)</f>
        <v>32</v>
      </c>
      <c r="BC6" s="7">
        <f>IFERROR(VLOOKUP($B6,[1]Locomotivas!$F$107:$BU$111,BC$5-2027,0)+VLOOKUP($B6,'[1]Helper 1'!$F$107:$BU$111,BC$5-2027,0)+VLOOKUP($B6,'[1]Helper 2'!$F$107:$BU$111,BC$5-2027,0),0)</f>
        <v>32</v>
      </c>
      <c r="BD6" s="7">
        <f>IFERROR(VLOOKUP($B6,[1]Locomotivas!$F$107:$BU$111,BD$5-2027,0)+VLOOKUP($B6,'[1]Helper 1'!$F$107:$BU$111,BD$5-2027,0)+VLOOKUP($B6,'[1]Helper 2'!$F$107:$BU$111,BD$5-2027,0),0)</f>
        <v>32</v>
      </c>
      <c r="BE6" s="7">
        <f>IFERROR(VLOOKUP($B6,[1]Locomotivas!$F$107:$BU$111,BE$5-2027,0)+VLOOKUP($B6,'[1]Helper 1'!$F$107:$BU$111,BE$5-2027,0)+VLOOKUP($B6,'[1]Helper 2'!$F$107:$BU$111,BE$5-2027,0),0)</f>
        <v>32</v>
      </c>
      <c r="BF6" s="7">
        <f>IFERROR(VLOOKUP($B6,[1]Locomotivas!$F$107:$BU$111,BF$5-2027,0)+VLOOKUP($B6,'[1]Helper 1'!$F$107:$BU$111,BF$5-2027,0)+VLOOKUP($B6,'[1]Helper 2'!$F$107:$BU$111,BF$5-2027,0),0)</f>
        <v>32</v>
      </c>
      <c r="BG6" s="7">
        <f>IFERROR(VLOOKUP($B6,[1]Locomotivas!$F$107:$BU$111,BG$5-2027,0)+VLOOKUP($B6,'[1]Helper 1'!$F$107:$BU$111,BG$5-2027,0)+VLOOKUP($B6,'[1]Helper 2'!$F$107:$BU$111,BG$5-2027,0),0)</f>
        <v>32</v>
      </c>
      <c r="BH6" s="7">
        <f>IFERROR(VLOOKUP($B6,[1]Locomotivas!$F$107:$BU$111,BH$5-2027,0)+VLOOKUP($B6,'[1]Helper 1'!$F$107:$BU$111,BH$5-2027,0)+VLOOKUP($B6,'[1]Helper 2'!$F$107:$BU$111,BH$5-2027,0),0)</f>
        <v>33</v>
      </c>
      <c r="BI6" s="7">
        <f>IFERROR(VLOOKUP($B6,[1]Locomotivas!$F$107:$BU$111,BI$5-2027,0)+VLOOKUP($B6,'[1]Helper 1'!$F$107:$BU$111,BI$5-2027,0)+VLOOKUP($B6,'[1]Helper 2'!$F$107:$BU$111,BI$5-2027,0),0)</f>
        <v>33</v>
      </c>
      <c r="BJ6" s="7">
        <f>IFERROR(VLOOKUP($B6,[1]Locomotivas!$F$107:$BU$111,BJ$5-2027,0)+VLOOKUP($B6,'[1]Helper 1'!$F$107:$BU$111,BJ$5-2027,0)+VLOOKUP($B6,'[1]Helper 2'!$F$107:$BU$111,BJ$5-2027,0),0)</f>
        <v>33</v>
      </c>
      <c r="BK6" s="7">
        <f>IFERROR(VLOOKUP($B6,[1]Locomotivas!$F$107:$BU$111,BK$5-2027,0)+VLOOKUP($B6,'[1]Helper 1'!$F$107:$BU$111,BK$5-2027,0)+VLOOKUP($B6,'[1]Helper 2'!$F$107:$BU$111,BK$5-2027,0),0)</f>
        <v>33</v>
      </c>
      <c r="BL6" s="7">
        <f>IFERROR(VLOOKUP($B6,[1]Locomotivas!$F$107:$BU$111,BL$5-2027,0)+VLOOKUP($B6,'[1]Helper 1'!$F$107:$BU$111,BL$5-2027,0)+VLOOKUP($B6,'[1]Helper 2'!$F$107:$BU$111,BL$5-2027,0),0)</f>
        <v>33</v>
      </c>
      <c r="BM6" s="7">
        <f>IFERROR(VLOOKUP($B6,[1]Locomotivas!$F$107:$BU$111,BM$5-2027,0)+VLOOKUP($B6,'[1]Helper 1'!$F$107:$BU$111,BM$5-2027,0)+VLOOKUP($B6,'[1]Helper 2'!$F$107:$BU$111,BM$5-2027,0),0)</f>
        <v>33</v>
      </c>
      <c r="BN6" s="7">
        <f>IFERROR(VLOOKUP($B6,[1]Locomotivas!$F$107:$BU$111,BN$5-2027,0)+VLOOKUP($B6,'[1]Helper 1'!$F$107:$BU$111,BN$5-2027,0)+VLOOKUP($B6,'[1]Helper 2'!$F$107:$BU$111,BN$5-2027,0),0)</f>
        <v>33</v>
      </c>
    </row>
    <row r="7" spans="1:66" ht="15" customHeight="1">
      <c r="A7" s="28" t="str">
        <f>A6</f>
        <v>AC44</v>
      </c>
      <c r="B7" s="68"/>
      <c r="C7" s="1" t="s">
        <v>32</v>
      </c>
      <c r="D7" s="8"/>
      <c r="E7" s="8"/>
      <c r="F7" s="4">
        <f>IFERROR(VLOOKUP($B6,[2]Locomotivas!$F$107:$BU$111,F$5-2027,0),0)</f>
        <v>0</v>
      </c>
      <c r="G7" s="4">
        <f>IFERROR(VLOOKUP($B6,[2]Locomotivas!$F$107:$BU$111,G$5-2027,0),0)</f>
        <v>0</v>
      </c>
      <c r="H7" s="4">
        <f>IFERROR(VLOOKUP($B6,[2]Locomotivas!$F$107:$BU$111,H$5-2027,0),0)</f>
        <v>0</v>
      </c>
      <c r="I7" s="4">
        <f>IFERROR(VLOOKUP($B6,[2]Locomotivas!$F$107:$BU$111,I$5-2027,0),0)</f>
        <v>0</v>
      </c>
      <c r="J7" s="4">
        <f>IFERROR(VLOOKUP($B6,[2]Locomotivas!$F$107:$BU$111,J$5-2027,0),0)</f>
        <v>0</v>
      </c>
      <c r="K7" s="4">
        <f>IFERROR(VLOOKUP($B6,[2]Locomotivas!$F$107:$BU$111,K$5-2027,0),0)</f>
        <v>1</v>
      </c>
      <c r="L7" s="4">
        <f>IFERROR(VLOOKUP($B6,[2]Locomotivas!$F$107:$BU$111,L$5-2027,0),0)</f>
        <v>1</v>
      </c>
      <c r="M7" s="4">
        <f>IFERROR(VLOOKUP($B6,[2]Locomotivas!$F$107:$BU$111,M$5-2027,0),0)</f>
        <v>1</v>
      </c>
      <c r="N7" s="4">
        <f>IFERROR(VLOOKUP($B6,[2]Locomotivas!$F$107:$BU$111,N$5-2027,0),0)</f>
        <v>1</v>
      </c>
      <c r="O7" s="4">
        <f>IFERROR(VLOOKUP($B6,[2]Locomotivas!$F$107:$BU$111,O$5-2027,0),0)</f>
        <v>1</v>
      </c>
      <c r="P7" s="4">
        <f>IFERROR(VLOOKUP($B6,[2]Locomotivas!$F$107:$BU$111,P$5-2027,0),0)</f>
        <v>1</v>
      </c>
      <c r="Q7" s="4">
        <f>IFERROR(VLOOKUP($B6,[2]Locomotivas!$F$107:$BU$111,Q$5-2027,0),0)</f>
        <v>1</v>
      </c>
      <c r="R7" s="4">
        <f>IFERROR(VLOOKUP($B6,[2]Locomotivas!$F$107:$BU$111,R$5-2027,0),0)</f>
        <v>1</v>
      </c>
      <c r="S7" s="4">
        <f>IFERROR(VLOOKUP($B6,[2]Locomotivas!$F$107:$BU$111,S$5-2027,0),0)</f>
        <v>1</v>
      </c>
      <c r="T7" s="4">
        <f>IFERROR(VLOOKUP($B6,[2]Locomotivas!$F$107:$BU$111,T$5-2027,0),0)</f>
        <v>1</v>
      </c>
      <c r="U7" s="4">
        <f>IFERROR(VLOOKUP($B6,[2]Locomotivas!$F$107:$BU$111,U$5-2027,0),0)</f>
        <v>2</v>
      </c>
      <c r="V7" s="4">
        <f>IFERROR(VLOOKUP($B6,[2]Locomotivas!$F$107:$BU$111,V$5-2027,0),0)</f>
        <v>2</v>
      </c>
      <c r="W7" s="4">
        <f>IFERROR(VLOOKUP($B6,[2]Locomotivas!$F$107:$BU$111,W$5-2027,0),0)</f>
        <v>2</v>
      </c>
      <c r="X7" s="4">
        <f>IFERROR(VLOOKUP($B6,[2]Locomotivas!$F$107:$BU$111,X$5-2027,0),0)</f>
        <v>2</v>
      </c>
      <c r="Y7" s="4">
        <f>IFERROR(VLOOKUP($B6,[2]Locomotivas!$F$107:$BU$111,Y$5-2027,0),0)</f>
        <v>2</v>
      </c>
      <c r="Z7" s="4">
        <f>IFERROR(VLOOKUP($B6,[2]Locomotivas!$F$107:$BU$111,Z$5-2027,0),0)</f>
        <v>2</v>
      </c>
      <c r="AA7" s="4">
        <f>IFERROR(VLOOKUP($B6,[2]Locomotivas!$F$107:$BU$111,AA$5-2027,0),0)</f>
        <v>2</v>
      </c>
      <c r="AB7" s="4">
        <f>IFERROR(VLOOKUP($B6,[2]Locomotivas!$F$107:$BU$111,AB$5-2027,0),0)</f>
        <v>2</v>
      </c>
      <c r="AC7" s="4">
        <f>IFERROR(VLOOKUP($B6,[2]Locomotivas!$F$107:$BU$111,AC$5-2027,0),0)</f>
        <v>2</v>
      </c>
      <c r="AD7" s="4">
        <f>IFERROR(VLOOKUP($B6,[2]Locomotivas!$F$107:$BU$111,AD$5-2027,0),0)</f>
        <v>2</v>
      </c>
      <c r="AE7" s="4">
        <f>IFERROR(VLOOKUP($B6,[2]Locomotivas!$F$107:$BU$111,AE$5-2027,0),0)</f>
        <v>2</v>
      </c>
      <c r="AF7" s="4">
        <f>IFERROR(VLOOKUP($B6,[2]Locomotivas!$F$107:$BU$111,AF$5-2027,0),0)</f>
        <v>2</v>
      </c>
      <c r="AG7" s="4">
        <f>IFERROR(VLOOKUP($B6,[2]Locomotivas!$F$107:$BU$111,AG$5-2027,0),0)</f>
        <v>2</v>
      </c>
      <c r="AH7" s="4">
        <f>IFERROR(VLOOKUP($B6,[2]Locomotivas!$F$107:$BU$111,AH$5-2027,0),0)</f>
        <v>2</v>
      </c>
      <c r="AI7" s="4">
        <f>IFERROR(VLOOKUP($B6,[2]Locomotivas!$F$107:$BU$111,AI$5-2027,0),0)</f>
        <v>2</v>
      </c>
      <c r="AJ7" s="4">
        <f>IFERROR(VLOOKUP($B6,[2]Locomotivas!$F$107:$BU$111,AJ$5-2027,0),0)</f>
        <v>2</v>
      </c>
      <c r="AK7" s="4">
        <f>IFERROR(VLOOKUP($B6,[2]Locomotivas!$F$107:$BU$111,AK$5-2027,0),0)</f>
        <v>2</v>
      </c>
      <c r="AL7" s="4">
        <f>IFERROR(VLOOKUP($B6,[2]Locomotivas!$F$107:$BU$111,AL$5-2027,0),0)</f>
        <v>2</v>
      </c>
      <c r="AM7" s="4">
        <f>IFERROR(VLOOKUP($B6,[2]Locomotivas!$F$107:$BU$111,AM$5-2027,0),0)</f>
        <v>2</v>
      </c>
      <c r="AN7" s="4">
        <f>IFERROR(VLOOKUP($B6,[2]Locomotivas!$F$107:$BU$111,AN$5-2027,0),0)</f>
        <v>2</v>
      </c>
      <c r="AO7" s="4">
        <f>IFERROR(VLOOKUP($B6,[2]Locomotivas!$F$107:$BU$111,AO$5-2027,0),0)</f>
        <v>2</v>
      </c>
      <c r="AP7" s="4">
        <f>IFERROR(VLOOKUP($B6,[2]Locomotivas!$F$107:$BU$111,AP$5-2027,0),0)</f>
        <v>2</v>
      </c>
      <c r="AQ7" s="4">
        <f>IFERROR(VLOOKUP($B6,[2]Locomotivas!$F$107:$BU$111,AQ$5-2027,0),0)</f>
        <v>2</v>
      </c>
      <c r="AR7" s="4">
        <f>IFERROR(VLOOKUP($B6,[2]Locomotivas!$F$107:$BU$111,AR$5-2027,0),0)</f>
        <v>2</v>
      </c>
      <c r="AS7" s="4">
        <f>IFERROR(VLOOKUP($B6,[2]Locomotivas!$F$107:$BU$111,AS$5-2027,0),0)</f>
        <v>2</v>
      </c>
      <c r="AT7" s="4">
        <f>IFERROR(VLOOKUP($B6,[2]Locomotivas!$F$107:$BU$111,AT$5-2027,0),0)</f>
        <v>2</v>
      </c>
      <c r="AU7" s="4">
        <f>IFERROR(VLOOKUP($B6,[2]Locomotivas!$F$107:$BU$111,AU$5-2027,0),0)</f>
        <v>2</v>
      </c>
      <c r="AV7" s="4">
        <f>IFERROR(VLOOKUP($B6,[2]Locomotivas!$F$107:$BU$111,AV$5-2027,0),0)</f>
        <v>2</v>
      </c>
      <c r="AW7" s="4">
        <f>IFERROR(VLOOKUP($B6,[2]Locomotivas!$F$107:$BU$111,AW$5-2027,0),0)</f>
        <v>2</v>
      </c>
      <c r="AX7" s="4">
        <f>IFERROR(VLOOKUP($B6,[2]Locomotivas!$F$107:$BU$111,AX$5-2027,0),0)</f>
        <v>2</v>
      </c>
      <c r="AY7" s="4">
        <f>IFERROR(VLOOKUP($B6,[2]Locomotivas!$F$107:$BU$111,AY$5-2027,0),0)</f>
        <v>2</v>
      </c>
      <c r="AZ7" s="4">
        <f>IFERROR(VLOOKUP($B6,[2]Locomotivas!$F$107:$BU$111,AZ$5-2027,0),0)</f>
        <v>2</v>
      </c>
      <c r="BA7" s="4">
        <f>IFERROR(VLOOKUP($B6,[2]Locomotivas!$F$107:$BU$111,BA$5-2027,0),0)</f>
        <v>2</v>
      </c>
      <c r="BB7" s="4">
        <f>IFERROR(VLOOKUP($B6,[2]Locomotivas!$F$107:$BU$111,BB$5-2027,0),0)</f>
        <v>2</v>
      </c>
      <c r="BC7" s="4">
        <f>IFERROR(VLOOKUP($B6,[2]Locomotivas!$F$107:$BU$111,BC$5-2027,0),0)</f>
        <v>2</v>
      </c>
      <c r="BD7" s="4">
        <f>IFERROR(VLOOKUP($B6,[2]Locomotivas!$F$107:$BU$111,BD$5-2027,0),0)</f>
        <v>2</v>
      </c>
      <c r="BE7" s="4">
        <f>IFERROR(VLOOKUP($B6,[2]Locomotivas!$F$107:$BU$111,BE$5-2027,0),0)</f>
        <v>2</v>
      </c>
      <c r="BF7" s="4">
        <f>IFERROR(VLOOKUP($B6,[2]Locomotivas!$F$107:$BU$111,BF$5-2027,0),0)</f>
        <v>2</v>
      </c>
      <c r="BG7" s="4">
        <f>IFERROR(VLOOKUP($B6,[2]Locomotivas!$F$107:$BU$111,BG$5-2027,0),0)</f>
        <v>2</v>
      </c>
      <c r="BH7" s="4">
        <f>IFERROR(VLOOKUP($B6,[2]Locomotivas!$F$107:$BU$111,BH$5-2027,0),0)</f>
        <v>2</v>
      </c>
      <c r="BI7" s="4">
        <f>IFERROR(VLOOKUP($B6,[2]Locomotivas!$F$107:$BU$111,BI$5-2027,0),0)</f>
        <v>2</v>
      </c>
      <c r="BJ7" s="4">
        <f>IFERROR(VLOOKUP($B6,[2]Locomotivas!$F$107:$BU$111,BJ$5-2027,0),0)</f>
        <v>2</v>
      </c>
      <c r="BK7" s="4">
        <f>IFERROR(VLOOKUP($B6,[2]Locomotivas!$F$107:$BU$111,BK$5-2027,0),0)</f>
        <v>2</v>
      </c>
      <c r="BL7" s="4">
        <f>IFERROR(VLOOKUP($B6,[2]Locomotivas!$F$107:$BU$111,BL$5-2027,0),0)</f>
        <v>2</v>
      </c>
      <c r="BM7" s="4">
        <f>IFERROR(VLOOKUP($B6,[2]Locomotivas!$F$107:$BU$111,BM$5-2027,0),0)</f>
        <v>2</v>
      </c>
      <c r="BN7" s="4">
        <f>IFERROR(VLOOKUP($B6,[2]Locomotivas!$F$107:$BU$111,BN$5-2027,0),0)</f>
        <v>2</v>
      </c>
    </row>
    <row r="8" spans="1:66">
      <c r="A8" s="28" t="str">
        <f t="shared" ref="A8:A27" si="33">A7</f>
        <v>AC44</v>
      </c>
      <c r="B8" s="68"/>
      <c r="C8" s="20" t="s">
        <v>30</v>
      </c>
      <c r="D8" s="12"/>
      <c r="E8" s="13">
        <v>0</v>
      </c>
      <c r="F8" s="13">
        <f t="shared" ref="F8:AI8" si="34">SUM(F6:F7)</f>
        <v>28</v>
      </c>
      <c r="G8" s="13">
        <f t="shared" si="34"/>
        <v>45</v>
      </c>
      <c r="H8" s="13">
        <f t="shared" si="34"/>
        <v>57</v>
      </c>
      <c r="I8" s="13">
        <f t="shared" si="34"/>
        <v>58</v>
      </c>
      <c r="J8" s="13">
        <f t="shared" si="34"/>
        <v>59</v>
      </c>
      <c r="K8" s="13">
        <f t="shared" si="34"/>
        <v>27</v>
      </c>
      <c r="L8" s="13">
        <f t="shared" si="34"/>
        <v>27</v>
      </c>
      <c r="M8" s="13">
        <f t="shared" si="34"/>
        <v>27</v>
      </c>
      <c r="N8" s="13">
        <f t="shared" si="34"/>
        <v>28</v>
      </c>
      <c r="O8" s="13">
        <f t="shared" si="34"/>
        <v>28</v>
      </c>
      <c r="P8" s="13">
        <f t="shared" si="34"/>
        <v>30</v>
      </c>
      <c r="Q8" s="13">
        <f t="shared" si="34"/>
        <v>30</v>
      </c>
      <c r="R8" s="13">
        <f t="shared" si="34"/>
        <v>30</v>
      </c>
      <c r="S8" s="13">
        <f t="shared" si="34"/>
        <v>31</v>
      </c>
      <c r="T8" s="13">
        <f t="shared" si="34"/>
        <v>31</v>
      </c>
      <c r="U8" s="13">
        <f t="shared" si="34"/>
        <v>30</v>
      </c>
      <c r="V8" s="13">
        <f t="shared" si="34"/>
        <v>30</v>
      </c>
      <c r="W8" s="13">
        <f t="shared" si="34"/>
        <v>30</v>
      </c>
      <c r="X8" s="13">
        <f t="shared" si="34"/>
        <v>31</v>
      </c>
      <c r="Y8" s="13">
        <f t="shared" si="34"/>
        <v>31</v>
      </c>
      <c r="Z8" s="13">
        <f t="shared" si="34"/>
        <v>31</v>
      </c>
      <c r="AA8" s="13">
        <f t="shared" si="34"/>
        <v>31</v>
      </c>
      <c r="AB8" s="13">
        <f t="shared" si="34"/>
        <v>31</v>
      </c>
      <c r="AC8" s="13">
        <f t="shared" si="34"/>
        <v>32</v>
      </c>
      <c r="AD8" s="13">
        <f t="shared" si="34"/>
        <v>32</v>
      </c>
      <c r="AE8" s="13">
        <f t="shared" si="34"/>
        <v>32</v>
      </c>
      <c r="AF8" s="13">
        <f t="shared" si="34"/>
        <v>32</v>
      </c>
      <c r="AG8" s="13">
        <f t="shared" si="34"/>
        <v>32</v>
      </c>
      <c r="AH8" s="13">
        <f t="shared" si="34"/>
        <v>32</v>
      </c>
      <c r="AI8" s="13">
        <f t="shared" si="34"/>
        <v>32</v>
      </c>
      <c r="AJ8" s="13">
        <f t="shared" ref="AJ8:BM8" si="35">SUM(AJ6:AJ7)</f>
        <v>33</v>
      </c>
      <c r="AK8" s="13">
        <f t="shared" si="35"/>
        <v>33</v>
      </c>
      <c r="AL8" s="13">
        <f t="shared" si="35"/>
        <v>33</v>
      </c>
      <c r="AM8" s="13">
        <f t="shared" si="35"/>
        <v>33</v>
      </c>
      <c r="AN8" s="13">
        <f t="shared" si="35"/>
        <v>33</v>
      </c>
      <c r="AO8" s="13">
        <f t="shared" si="35"/>
        <v>33</v>
      </c>
      <c r="AP8" s="13">
        <f t="shared" si="35"/>
        <v>33</v>
      </c>
      <c r="AQ8" s="13">
        <f t="shared" si="35"/>
        <v>33</v>
      </c>
      <c r="AR8" s="13">
        <f t="shared" si="35"/>
        <v>33</v>
      </c>
      <c r="AS8" s="13">
        <f t="shared" si="35"/>
        <v>33</v>
      </c>
      <c r="AT8" s="13">
        <f t="shared" si="35"/>
        <v>34</v>
      </c>
      <c r="AU8" s="13">
        <f t="shared" si="35"/>
        <v>34</v>
      </c>
      <c r="AV8" s="13">
        <f t="shared" si="35"/>
        <v>34</v>
      </c>
      <c r="AW8" s="13">
        <f t="shared" si="35"/>
        <v>34</v>
      </c>
      <c r="AX8" s="13">
        <f t="shared" si="35"/>
        <v>34</v>
      </c>
      <c r="AY8" s="13">
        <f t="shared" si="35"/>
        <v>34</v>
      </c>
      <c r="AZ8" s="13">
        <f t="shared" si="35"/>
        <v>34</v>
      </c>
      <c r="BA8" s="13">
        <f t="shared" si="35"/>
        <v>34</v>
      </c>
      <c r="BB8" s="13">
        <f t="shared" si="35"/>
        <v>34</v>
      </c>
      <c r="BC8" s="13">
        <f t="shared" si="35"/>
        <v>34</v>
      </c>
      <c r="BD8" s="13">
        <f t="shared" si="35"/>
        <v>34</v>
      </c>
      <c r="BE8" s="13">
        <f t="shared" si="35"/>
        <v>34</v>
      </c>
      <c r="BF8" s="13">
        <f t="shared" si="35"/>
        <v>34</v>
      </c>
      <c r="BG8" s="13">
        <f t="shared" si="35"/>
        <v>34</v>
      </c>
      <c r="BH8" s="13">
        <f t="shared" si="35"/>
        <v>35</v>
      </c>
      <c r="BI8" s="13">
        <f t="shared" si="35"/>
        <v>35</v>
      </c>
      <c r="BJ8" s="13">
        <f t="shared" si="35"/>
        <v>35</v>
      </c>
      <c r="BK8" s="13">
        <f t="shared" si="35"/>
        <v>35</v>
      </c>
      <c r="BL8" s="13">
        <f t="shared" si="35"/>
        <v>35</v>
      </c>
      <c r="BM8" s="13">
        <f t="shared" si="35"/>
        <v>35</v>
      </c>
      <c r="BN8" s="13">
        <f t="shared" ref="BN8" si="36">SUM(BN6:BN7)</f>
        <v>35</v>
      </c>
    </row>
    <row r="9" spans="1:66">
      <c r="A9" s="28" t="str">
        <f>A8</f>
        <v>AC44</v>
      </c>
      <c r="B9" s="68"/>
      <c r="C9" s="1" t="s">
        <v>8</v>
      </c>
      <c r="D9" s="41"/>
      <c r="E9" s="4">
        <v>0</v>
      </c>
      <c r="F9" s="4">
        <f ca="1">IF(F4&gt;$E$3,OFFSET(F8,0,-$E$3)-OFFSET(F15,0,-$E$3)-SUM(E$9:$AS9),0)</f>
        <v>0</v>
      </c>
      <c r="G9" s="4">
        <f ca="1">IF(G4&gt;$E$3,OFFSET(G8,0,-$E$3)-OFFSET(G15,0,-$E$3)-SUM(F$9:$AS9),0)</f>
        <v>0</v>
      </c>
      <c r="H9" s="4">
        <f ca="1">IF(H4&gt;$E$3,OFFSET(H8,0,-$E$3)-OFFSET(H15,0,-$E$3)-SUM(G$9:$AS9),0)</f>
        <v>0</v>
      </c>
      <c r="I9" s="4">
        <f ca="1">IF(I4&gt;$E$3,OFFSET(I8,0,-$E$3)-OFFSET(I15,0,-$E$3)-SUM(H$9:$AS9),0)</f>
        <v>0</v>
      </c>
      <c r="J9" s="4">
        <f ca="1">IF(J4&gt;$E$3,OFFSET(J8,0,-$E$3)-OFFSET(J15,0,-$E$3)-SUM(I$9:$AS9),0)</f>
        <v>0</v>
      </c>
      <c r="K9" s="4">
        <f ca="1">IF(K4&gt;$E$3,OFFSET(K8,0,-$E$3)-OFFSET(K15,0,-$E$3)-SUM(J$9:$AS9),0)</f>
        <v>0</v>
      </c>
      <c r="L9" s="4">
        <f ca="1">IF(L4&gt;$E$3,OFFSET(L8,0,-$E$3)-OFFSET(L15,0,-$E$3)-SUM(K$9:$AS9),0)</f>
        <v>0</v>
      </c>
      <c r="M9" s="4">
        <f ca="1">IF(M4&gt;$E$3,OFFSET(M8,0,-$E$3)-OFFSET(M15,0,-$E$3)-SUM(L$9:$AS9),0)</f>
        <v>0</v>
      </c>
      <c r="N9" s="4">
        <f ca="1">IF(N4&gt;$E$3,OFFSET(N8,0,-$E$3)-OFFSET(N15,0,-$E$3)-SUM(M$9:$AS9),0)</f>
        <v>0</v>
      </c>
      <c r="O9" s="4">
        <f ca="1">IF(O4&gt;$E$3,OFFSET(O8,0,-$E$3)-OFFSET(O15,0,-$E$3)-SUM(N$9:$AS9),0)</f>
        <v>0</v>
      </c>
      <c r="P9" s="4">
        <f ca="1">IF(P4&gt;$E$3,OFFSET(P8,0,-$E$3)-OFFSET(P15,0,-$E$3)-SUM(O$9:$AS9),0)</f>
        <v>0</v>
      </c>
      <c r="Q9" s="4">
        <f ca="1">IF(Q4&gt;$E$3,OFFSET(Q8,0,-$E$3)-OFFSET(Q15,0,-$E$3)-SUM(P$9:$AS9),0)</f>
        <v>0</v>
      </c>
      <c r="R9" s="4">
        <f ca="1">IF(R4&gt;$E$3,OFFSET(R8,0,-$E$3)-OFFSET(R15,0,-$E$3)-SUM(Q$9:$AS9),0)</f>
        <v>0</v>
      </c>
      <c r="S9" s="4">
        <f ca="1">IF(S4&gt;$E$3,OFFSET(S8,0,-$E$3)-OFFSET(S15,0,-$E$3)-SUM(R$9:$AS9),0)</f>
        <v>0</v>
      </c>
      <c r="T9" s="4">
        <f ca="1">IF(T4&gt;$E$3,OFFSET(T8,0,-$E$3)-OFFSET(T15,0,-$E$3)-SUM(S$9:$AS9),0)</f>
        <v>0</v>
      </c>
      <c r="U9" s="4">
        <f ca="1">IF(U4&gt;$E$3,OFFSET(U8,0,-$E$3)-OFFSET(U15,0,-$E$3)-SUM(T$9:$AS9),0)</f>
        <v>0</v>
      </c>
      <c r="V9" s="4">
        <f ca="1">IF(V4&gt;$E$3,OFFSET(V8,0,-$E$3)-OFFSET(V15,0,-$E$3)-SUM(U$9:$AS9),0)</f>
        <v>0</v>
      </c>
      <c r="W9" s="4">
        <f ca="1">IF(W4&gt;$E$3,OFFSET(W8,0,-$E$3)-OFFSET(W15,0,-$E$3)-SUM(V$9:$AS9),0)</f>
        <v>0</v>
      </c>
      <c r="X9" s="4">
        <f ca="1">IF(X4&gt;$E$3,OFFSET(X8,0,-$E$3)-OFFSET(X15,0,-$E$3)-SUM(W$9:$AS9),0)</f>
        <v>0</v>
      </c>
      <c r="Y9" s="4">
        <f ca="1">IF(Y4&gt;$E$3,OFFSET(Y8,0,-$E$3)-OFFSET(Y15,0,-$E$3)-SUM(X$9:$AS9),0)</f>
        <v>0</v>
      </c>
      <c r="Z9" s="4">
        <f ca="1">IF(Z4&gt;$E$3,OFFSET(Z8,0,-$E$3)-OFFSET(Z15,0,-$E$3)-SUM(Y$9:$AS9),0)</f>
        <v>0</v>
      </c>
      <c r="AA9" s="4">
        <f ca="1">IF(AA4&gt;$E$3,OFFSET(AA8,0,-$E$3)-OFFSET(AA15,0,-$E$3)-SUM(Z$9:$AS9),0)</f>
        <v>0</v>
      </c>
      <c r="AB9" s="4">
        <f ca="1">IF(AB4&gt;$E$3,OFFSET(AB8,0,-$E$3)-OFFSET(AB15,0,-$E$3)-SUM(AA$9:$AS9),0)</f>
        <v>0</v>
      </c>
      <c r="AC9" s="4">
        <f ca="1">IF(AC4&gt;$E$3,OFFSET(AC8,0,-$E$3)-OFFSET(AC15,0,-$E$3)-SUM(AB$9:$AS9),0)</f>
        <v>0</v>
      </c>
      <c r="AD9" s="4">
        <f ca="1">IF(AD4&gt;$E$3,OFFSET(AD8,0,-$E$3)-OFFSET(AD15,0,-$E$3)-SUM(AC$9:$AS9),0)</f>
        <v>0</v>
      </c>
      <c r="AE9" s="4">
        <f ca="1">IF(AE4&gt;$E$3,OFFSET(AE8,0,-$E$3)-OFFSET(AE15,0,-$E$3)-SUM(AD$9:$AS9),0)</f>
        <v>0</v>
      </c>
      <c r="AF9" s="4">
        <f ca="1">IF(AF4&gt;$E$3,OFFSET(AF8,0,-$E$3)-OFFSET(AF15,0,-$E$3)-SUM(AE$9:$AS9),0)</f>
        <v>0</v>
      </c>
      <c r="AG9" s="4">
        <f ca="1">IF(AG4&gt;$E$3,OFFSET(AG8,0,-$E$3)-OFFSET(AG15,0,-$E$3)-SUM(AF$9:$AS9),0)</f>
        <v>0</v>
      </c>
      <c r="AH9" s="4">
        <f ca="1">IF(AH4&gt;$E$3,OFFSET(AH8,0,-$E$3)-OFFSET(AH15,0,-$E$3)-SUM(AG$9:$AS9),0)</f>
        <v>0</v>
      </c>
      <c r="AI9" s="4">
        <f ca="1">IF(AI4&gt;$E$3,OFFSET(AI8,0,-$E$3)-OFFSET(AI15,0,-$E$3)-SUM(AH$9:$AS9),0)</f>
        <v>0</v>
      </c>
      <c r="AJ9" s="4">
        <f ca="1">IF(AJ4&gt;$E$3,OFFSET(AJ8,0,-$E$3)-OFFSET(AJ15,0,-$E$3)-SUM(AI$9:$AS9),0)</f>
        <v>0</v>
      </c>
      <c r="AK9" s="4">
        <f ca="1">IF(AK4&gt;$E$3,OFFSET(AK8,0,-$E$3)-OFFSET(AK15,0,-$E$3)-SUM(AJ$9:$AS9),0)</f>
        <v>0</v>
      </c>
      <c r="AL9" s="4">
        <f ca="1">IF(AL4&gt;$E$3,OFFSET(AL8,0,-$E$3)-OFFSET(AL15,0,-$E$3)-SUM(AK$9:$AS9),0)</f>
        <v>0</v>
      </c>
      <c r="AM9" s="4">
        <f ca="1">IF(AM4&gt;$E$3,OFFSET(AM8,0,-$E$3)-OFFSET(AM15,0,-$E$3)-SUM(AL$9:$AS9),0)</f>
        <v>0</v>
      </c>
      <c r="AN9" s="4">
        <f ca="1">IF(AN4&gt;$E$3,OFFSET(AN8,0,-$E$3)-OFFSET(AN15,0,-$E$3)-SUM(AM$9:$AS9),0)</f>
        <v>0</v>
      </c>
      <c r="AO9" s="4">
        <f ca="1">IF(AO4&gt;$E$3,OFFSET(AO8,0,-$E$3)-OFFSET(AO15,0,-$E$3)-SUM(AN$9:$AS9),0)</f>
        <v>0</v>
      </c>
      <c r="AP9" s="4">
        <f ca="1">IF(AP4&gt;$E$3,OFFSET(AP8,0,-$E$3)-OFFSET(AP15,0,-$E$3)-SUM(AO$9:$AS9),0)</f>
        <v>0</v>
      </c>
      <c r="AQ9" s="4">
        <f ca="1">IF(AQ4&gt;$E$3,OFFSET(AQ8,0,-$E$3)-OFFSET(AQ15,0,-$E$3)-SUM(AP$9:$AS9),0)</f>
        <v>0</v>
      </c>
      <c r="AR9" s="4">
        <f ca="1">IF(AR4&gt;$E$3,OFFSET(AR8,0,-$E$3)-OFFSET(AR15,0,-$E$3)-SUM(AQ$9:$AS9),0)</f>
        <v>0</v>
      </c>
      <c r="AS9" s="4">
        <f ca="1">IF(AS4&gt;$E$3,OFFSET(AS8,0,-$E$3)-OFFSET(AS15,0,-$E$3)-SUM(AR$9:$AS9),0)</f>
        <v>0</v>
      </c>
      <c r="AT9" s="4">
        <f ca="1">IF(AT4&gt;$E$3,OFFSET(AT8,0,-$E$3)-OFFSET(AT15,0,-$E$3)-SUM($AS$9:AS9),0)</f>
        <v>27</v>
      </c>
      <c r="AU9" s="4">
        <f ca="1">IF(AU4&gt;$E$3,OFFSET(AU8,0,-$E$3)-OFFSET(AU15,0,-$E$3)-SUM($AS$9:AT9),0)</f>
        <v>0</v>
      </c>
      <c r="AV9" s="4">
        <f ca="1">IF(AV4&gt;$E$3,OFFSET(AV8,0,-$E$3)-OFFSET(AV15,0,-$E$3)-SUM($AS$9:AU9),0)</f>
        <v>0</v>
      </c>
      <c r="AW9" s="4">
        <f ca="1">IF(AW4&gt;$E$3,OFFSET(AW8,0,-$E$3)-OFFSET(AW15,0,-$E$3)-SUM($AS$9:AV9),0)</f>
        <v>0</v>
      </c>
      <c r="AX9" s="4">
        <f ca="1">IF(AX4&gt;$E$3,OFFSET(AX8,0,-$E$3)-OFFSET(AX15,0,-$E$3)-SUM($AS$9:AW9),0)</f>
        <v>0</v>
      </c>
      <c r="AY9" s="4">
        <f ca="1">IF(AY4&gt;$E$3,OFFSET(AY8,0,-$E$3)-OFFSET(AY15,0,-$E$3)-SUM($AS$9:AX9),0)</f>
        <v>0</v>
      </c>
      <c r="AZ9" s="4">
        <f ca="1">IF(AZ4&gt;$E$3,OFFSET(AZ8,0,-$E$3)-OFFSET(AZ15,0,-$E$3)-SUM($AS$9:AY9),0)</f>
        <v>0</v>
      </c>
      <c r="BA9" s="4">
        <f ca="1">IF(BA4&gt;$E$3,OFFSET(BA8,0,-$E$3)-OFFSET(BA15,0,-$E$3)-SUM($AS$9:AZ9),0)</f>
        <v>0</v>
      </c>
      <c r="BB9" s="4">
        <f ca="1">IF(BB4&gt;$E$3,OFFSET(BB8,0,-$E$3)-OFFSET(BB15,0,-$E$3)-SUM($AS$9:BA9),0)</f>
        <v>1</v>
      </c>
      <c r="BC9" s="4">
        <f ca="1">IF(BC4&gt;$E$3,OFFSET(BC8,0,-$E$3)-OFFSET(BC15,0,-$E$3)-SUM($AS$9:BB9),0)</f>
        <v>0</v>
      </c>
      <c r="BD9" s="4">
        <f ca="1">IF(BD4&gt;$E$3,OFFSET(BD8,0,-$E$3)-OFFSET(BD15,0,-$E$3)-SUM($AS$9:BC9),0)</f>
        <v>2</v>
      </c>
      <c r="BE9" s="4">
        <f ca="1">IF(BE4&gt;$E$3,OFFSET(BE8,0,-$E$3)-OFFSET(BE15,0,-$E$3)-SUM($AS$9:BD9),0)</f>
        <v>0</v>
      </c>
      <c r="BF9" s="4">
        <f ca="1">IF(BF4&gt;$E$3,OFFSET(BF8,0,-$E$3)-OFFSET(BF15,0,-$E$3)-SUM($AS$9:BE9),0)</f>
        <v>0</v>
      </c>
      <c r="BG9" s="4">
        <f ca="1">IF(BG4&gt;$E$3,OFFSET(BG8,0,-$E$3)-OFFSET(BG15,0,-$E$3)-SUM($AS$9:BF9),0)</f>
        <v>1</v>
      </c>
      <c r="BH9" s="4">
        <f ca="1">IF(BH4&gt;$E$3,OFFSET(BH8,0,-$E$3)-OFFSET(BH15,0,-$E$3)-SUM($AS$9:BG9),0)</f>
        <v>0</v>
      </c>
      <c r="BI9" s="4">
        <v>0</v>
      </c>
      <c r="BJ9" s="4">
        <v>0</v>
      </c>
      <c r="BK9" s="4">
        <v>0</v>
      </c>
      <c r="BL9" s="4">
        <f ca="1">IF(BL4&gt;$E$3,OFFSET(BL8,0,-$E$3)-OFFSET(BL15,0,-$E$3)-SUM($AS$9:BK9),0)</f>
        <v>0</v>
      </c>
      <c r="BM9" s="4">
        <f ca="1">IF(BM4&gt;$E$3,OFFSET(BM8,0,-$E$3)-OFFSET(BM15,0,-$E$3)-SUM($AS$9:BL9),0)</f>
        <v>0</v>
      </c>
      <c r="BN9" s="4">
        <f ca="1">IF(BN4&gt;$E$3,OFFSET(BN8,0,-$E$3)-OFFSET(BN15,0,-$E$3)-SUM($AS$9:BM9),0)</f>
        <v>0</v>
      </c>
    </row>
    <row r="10" spans="1:66" ht="15" customHeight="1">
      <c r="A10" s="28" t="str">
        <f t="shared" si="33"/>
        <v>AC44</v>
      </c>
      <c r="B10" s="68"/>
      <c r="C10" s="1" t="s">
        <v>6</v>
      </c>
      <c r="D10" s="36"/>
      <c r="E10" s="4">
        <v>0</v>
      </c>
      <c r="F10" s="4">
        <f>IF(E21-MAX(F8:$AI8)-E23-SUM($E10:E10)&lt;0,0,E21-MAX(F8:$AI8)-E23-SUM($E10:E10))</f>
        <v>0</v>
      </c>
      <c r="G10" s="4">
        <f ca="1">IF(F21-MAX(G8:$BS8)-F23-SUM($E10:F10)&lt;0,0,F21-MAX(G8:$BS8)-F23-SUM($E10:F10))</f>
        <v>0</v>
      </c>
      <c r="H10" s="4">
        <f ca="1">IF(G21-MAX(H8:$BS8)-G23-SUM($E10:G10)&lt;0,0,G21-MAX(H8:$BS8)-G23-SUM($E10:G10))</f>
        <v>0</v>
      </c>
      <c r="I10" s="4">
        <f ca="1">IF(H21-MAX(I8:$BS8)-H23-SUM($E10:H10)&lt;0,0,H21-MAX(I8:$BS8)-H23-SUM($E10:H10))</f>
        <v>0</v>
      </c>
      <c r="J10" s="4">
        <f ca="1">IF(I21-MAX(J8:$BS8)-I23-SUM($E10:I10)&lt;0,0,I21-MAX(J8:$BS8)-I23-SUM($E10:I10))</f>
        <v>0</v>
      </c>
      <c r="K10" s="4">
        <f ca="1">IF(J21-MAX(K8:$BS8)-J23-SUM($E10:J10)&lt;0,0,J21-MAX(K8:$BS8)-J23-SUM($E10:J10))</f>
        <v>0</v>
      </c>
      <c r="L10" s="4">
        <f ca="1">IF(K21-MAX(L8:$BS8)-K23-SUM($E10:K10)&lt;0,0,K21-MAX(L8:$BS8)-K23-SUM($E10:K10))</f>
        <v>0</v>
      </c>
      <c r="M10" s="4">
        <f ca="1">IF(L21-MAX(M8:$BS8)-L23-SUM($E10:L10)&lt;0,0,L21-MAX(M8:$BS8)-L23-SUM($E10:L10))</f>
        <v>0</v>
      </c>
      <c r="N10" s="4">
        <f ca="1">IF(M21-MAX(N8:$BS8)-M23-SUM($E10:M10)&lt;0,0,M21-MAX(N8:$BS8)-M23-SUM($E10:M10))</f>
        <v>0</v>
      </c>
      <c r="O10" s="4">
        <f ca="1">IF(N21-MAX(O8:$BS8)-N23-SUM($E10:N10)&lt;0,0,N21-MAX(O8:$BS8)-N23-SUM($E10:N10))</f>
        <v>0</v>
      </c>
      <c r="P10" s="4">
        <f ca="1">IF(O21-MAX(P8:$BS8)-O23-SUM($E10:O10)&lt;0,0,O21-MAX(P8:$BS8)-O23-SUM($E10:O10))</f>
        <v>0</v>
      </c>
      <c r="Q10" s="4">
        <f ca="1">IF(P21-MAX(Q8:$BS8)-P23-SUM($E10:P10)&lt;0,0,P21-MAX(Q8:$BS8)-P23-SUM($E10:P10))</f>
        <v>0</v>
      </c>
      <c r="R10" s="4">
        <f ca="1">IF(Q21-MAX(R8:$BS8)-Q23-SUM($E10:Q10)&lt;0,0,Q21-MAX(R8:$BS8)-Q23-SUM($E10:Q10))</f>
        <v>0</v>
      </c>
      <c r="S10" s="4">
        <f ca="1">IF(R21-MAX(S8:$BS8)-R23-SUM($E10:R10)&lt;0,0,R21-MAX(S8:$BS8)-R23-SUM($E10:R10))</f>
        <v>0</v>
      </c>
      <c r="T10" s="4">
        <f ca="1">IF(S21-MAX(T8:$BS8)-S23-SUM($E10:S10)&lt;0,0,S21-MAX(T8:$BS8)-S23-SUM($E10:S10))</f>
        <v>0</v>
      </c>
      <c r="U10" s="4">
        <f ca="1">IF(T21-MAX(U8:$BS8)-T23-SUM($E10:T10)&lt;0,0,T21-MAX(U8:$BS8)-T23-SUM($E10:T10))</f>
        <v>0</v>
      </c>
      <c r="V10" s="4">
        <f ca="1">IF(U21-MAX(V8:$BS8)-U23-SUM($E10:U10)&lt;0,0,U21-MAX(V8:$BS8)-U23-SUM($E10:U10))</f>
        <v>0</v>
      </c>
      <c r="W10" s="4">
        <f ca="1">IF(V21-MAX(W8:$BS8)-V23-SUM($E10:V10)&lt;0,0,V21-MAX(W8:$BS8)-V23-SUM($E10:V10))</f>
        <v>0</v>
      </c>
      <c r="X10" s="4">
        <f ca="1">IF(W21-MAX(X8:$BS8)-W23-SUM($E10:W10)&lt;0,0,W21-MAX(X8:$BS8)-W23-SUM($E10:W10))</f>
        <v>0</v>
      </c>
      <c r="Y10" s="4">
        <f ca="1">IF(X21-MAX(Y8:$BS8)-X23-SUM($E10:X10)&lt;0,0,X21-MAX(Y8:$BS8)-X23-SUM($E10:X10))</f>
        <v>0</v>
      </c>
      <c r="Z10" s="4">
        <f ca="1">IF(Y21-MAX(Z8:$BS8)-Y23-SUM($E10:Y10)&lt;0,0,Y21-MAX(Z8:$BS8)-Y23-SUM($E10:Y10))</f>
        <v>0</v>
      </c>
      <c r="AA10" s="4">
        <f ca="1">IF(Z21-MAX(AA8:$BS8)-Z23-SUM($E10:Z10)&lt;0,0,Z21-MAX(AA8:$BS8)-Z23-SUM($E10:Z10))</f>
        <v>0</v>
      </c>
      <c r="AB10" s="4">
        <f ca="1">IF(AA21-MAX(AB8:$BS8)-AA23-SUM($E10:AA10)&lt;0,0,AA21-MAX(AB8:$BS8)-AA23-SUM($E10:AA10))</f>
        <v>0</v>
      </c>
      <c r="AC10" s="4">
        <f ca="1">IF(AB21-MAX(AC8:$BS8)-AB23-SUM($E10:AB10)&lt;0,0,AB21-MAX(AC8:$BS8)-AB23-SUM($E10:AB10))</f>
        <v>0</v>
      </c>
      <c r="AD10" s="4">
        <f ca="1">IF(AC21-MAX(AD8:$BS8)-AC23-SUM($E10:AC10)&lt;0,0,AC21-MAX(AD8:$BS8)-AC23-SUM($E10:AC10))</f>
        <v>0</v>
      </c>
      <c r="AE10" s="4">
        <f ca="1">IF(AD21-MAX(AE8:$BS8)-AD23-SUM($E10:AD10)&lt;0,0,AD21-MAX(AE8:$BS8)-AD23-SUM($E10:AD10))</f>
        <v>0</v>
      </c>
      <c r="AF10" s="4">
        <f ca="1">IF(AE21-MAX(AF8:$BS8)-AE23-SUM($E10:AE10)&lt;0,0,AE21-MAX(AF8:$BS8)-AE23-SUM($E10:AE10))</f>
        <v>0</v>
      </c>
      <c r="AG10" s="4">
        <f ca="1">IF(AF21-MAX(AG8:$BS8)-AF23-SUM($E10:AF10)&lt;0,0,AF21-MAX(AG8:$BS8)-AF23-SUM($E10:AF10))</f>
        <v>0</v>
      </c>
      <c r="AH10" s="4">
        <f ca="1">IF(AG21-MAX(AH8:$BS8)-AG23-SUM($E10:AG10)&lt;0,0,AG21-MAX(AH8:$BS8)-AG23-SUM($E10:AG10))</f>
        <v>0</v>
      </c>
      <c r="AI10" s="4">
        <f ca="1">IF(AH21-MAX(AI8:$BS8)-AH23-SUM($E10:AH10)&lt;0,0,AH21-MAX(AI8:$BS8)-AH23-SUM($E10:AH10))</f>
        <v>0</v>
      </c>
      <c r="AJ10" s="4">
        <f ca="1">IF(AI21-MAX(AJ8:$BS8)-AI23-SUM($E10:AI10)&lt;0,0,AI21-MAX(AJ8:$BS8)-AI23-SUM($E10:AI10))</f>
        <v>0</v>
      </c>
      <c r="AK10" s="4">
        <f ca="1">IF(AJ21-MAX(AK8:$BS8)-AJ23-SUM($E10:AJ10)&lt;0,0,AJ21-MAX(AK8:$BS8)-AJ23-SUM($E10:AJ10))</f>
        <v>0</v>
      </c>
      <c r="AL10" s="4">
        <f ca="1">IF(AK21-MAX(AL8:$BS8)-AK23-SUM($E10:AK10)&lt;0,0,AK21-MAX(AL8:$BS8)-AK23-SUM($E10:AK10))</f>
        <v>0</v>
      </c>
      <c r="AM10" s="4">
        <f ca="1">IF(AL21-MAX(AM8:$BS8)-AL23-SUM($E10:AL10)&lt;0,0,AL21-MAX(AM8:$BS8)-AL23-SUM($E10:AL10))</f>
        <v>0</v>
      </c>
      <c r="AN10" s="4">
        <f ca="1">IF(AM21-MAX(AN8:$BS8)-AM23-SUM($E10:AM10)&lt;0,0,AM21-MAX(AN8:$BS8)-AM23-SUM($E10:AM10))</f>
        <v>0</v>
      </c>
      <c r="AO10" s="4">
        <f ca="1">IF(AN21-MAX(AO8:$BS8)-AN23-SUM($E10:AN10)&lt;0,0,AN21-MAX(AO8:$BS8)-AN23-SUM($E10:AN10))</f>
        <v>0</v>
      </c>
      <c r="AP10" s="4">
        <f ca="1">IF(AO21-MAX(AP8:$BS8)-AO23-SUM($E10:AO10)&lt;0,0,AO21-MAX(AP8:$BS8)-AO23-SUM($E10:AO10))</f>
        <v>0</v>
      </c>
      <c r="AQ10" s="4">
        <f ca="1">IF(AP21-MAX(AQ8:$BS8)-AP23-SUM($E10:AP10)&lt;0,0,AP21-MAX(AQ8:$BS8)-AP23-SUM($E10:AP10))</f>
        <v>0</v>
      </c>
      <c r="AR10" s="4">
        <f ca="1">IF(AQ21-MAX(AR8:$BS8)-AQ23-SUM($E10:AQ10)&lt;0,0,AQ21-MAX(AR8:$BS8)-AQ23-SUM($E10:AQ10))</f>
        <v>0</v>
      </c>
      <c r="AS10" s="4">
        <f ca="1">IF(AR21-MAX(AS8:$BS8)-AR23-SUM($E10:AR10)&lt;0,0,AR21-MAX(AS8:$BS8)-AR23-SUM($E10:AR10))</f>
        <v>0</v>
      </c>
      <c r="AT10" s="4">
        <f ca="1">IF(AS21-MAX(AT8:$BS8)-AS23-SUM($E10:AS10)&lt;0,0,AS21-MAX(AT8:$BS8)-AS23-SUM($E10:AS10))</f>
        <v>0</v>
      </c>
      <c r="AU10" s="4">
        <f ca="1">IF(AT21-MAX(AU8:$BS8)-AT23-SUM($E10:AT10)&lt;0,0,AT21-MAX(AU8:$BS8)-AT23-SUM($E10:AT10))</f>
        <v>0</v>
      </c>
      <c r="AV10" s="4">
        <f ca="1">IF(AU21-MAX(AV8:$BS8)-AU23-SUM($E10:AU10)&lt;0,0,AU21-MAX(AV8:$BS8)-AU23-SUM($E10:AU10))</f>
        <v>0</v>
      </c>
      <c r="AW10" s="4">
        <f ca="1">IF(AV21-MAX(AW8:$BS8)-AV23-SUM($E10:AV10)&lt;0,0,AV21-MAX(AW8:$BS8)-AV23-SUM($E10:AV10))</f>
        <v>0</v>
      </c>
      <c r="AX10" s="4">
        <f ca="1">IF(AW21-MAX(AX8:$BS8)-AW23-SUM($E10:AW10)&lt;0,0,AW21-MAX(AX8:$BS8)-AW23-SUM($E10:AW10))</f>
        <v>0</v>
      </c>
      <c r="AY10" s="4">
        <f ca="1">IF(AX21-MAX(AY8:$BS8)-AX23-SUM($E10:AX10)&lt;0,0,AX21-MAX(AY8:$BS8)-AX23-SUM($E10:AX10))</f>
        <v>0</v>
      </c>
      <c r="AZ10" s="4">
        <f ca="1">IF(AY21-MAX(AZ8:$BS8)-AY23-SUM($E10:AY10)&lt;0,0,AY21-MAX(AZ8:$BS8)-AY23-SUM($E10:AY10))</f>
        <v>0</v>
      </c>
      <c r="BA10" s="4">
        <f ca="1">IF(AZ21-MAX(BA8:$BS8)-AZ23-SUM($E10:AZ10)&lt;0,0,AZ21-MAX(BA8:$BS8)-AZ23-SUM($E10:AZ10))</f>
        <v>0</v>
      </c>
      <c r="BB10" s="4">
        <f ca="1">IF(BA21-MAX(BB8:$BS8)-BA23-SUM($E10:BA10)&lt;0,0,BA21-MAX(BB8:$BS8)-BA23-SUM($E10:BA10))</f>
        <v>0</v>
      </c>
      <c r="BC10" s="4">
        <f ca="1">IF(BB21-MAX(BC8:$BS8)-BB23-SUM($E10:BB10)&lt;0,0,BB21-MAX(BC8:$BS8)-BB23-SUM($E10:BB10))</f>
        <v>0</v>
      </c>
      <c r="BD10" s="4">
        <f ca="1">IF(BC21-MAX(BD8:$BS8)-BC23-SUM($E10:BC10)&lt;0,0,BC21-MAX(BD8:$BS8)-BC23-SUM($E10:BC10))</f>
        <v>0</v>
      </c>
      <c r="BE10" s="4">
        <f ca="1">IF(BD21-MAX(BE8:$BS8)-BD23-SUM($E10:BD10)&lt;0,0,BD21-MAX(BE8:$BS8)-BD23-SUM($E10:BD10))</f>
        <v>0</v>
      </c>
      <c r="BF10" s="4">
        <f ca="1">IF(BE21-MAX(BF8:$BS8)-BE23-SUM($E10:BE10)&lt;0,0,BE21-MAX(BF8:$BS8)-BE23-SUM($E10:BE10))</f>
        <v>0</v>
      </c>
      <c r="BG10" s="4">
        <f ca="1">IF(BF21-MAX(BG8:$BS8)-BF23-SUM($E10:BF10)&lt;0,0,BF21-MAX(BG8:$BS8)-BF23-SUM($E10:BF10))</f>
        <v>0</v>
      </c>
      <c r="BH10" s="4">
        <f ca="1">IF(BG21-MAX(BH8:$BS8)-BG23-SUM($E10:BG10)&lt;0,0,BG21-MAX(BH8:$BS8)-BG23-SUM($E10:BG10))</f>
        <v>0</v>
      </c>
      <c r="BI10" s="4">
        <f ca="1">IF(BH21-MAX(BI8:$BS8)-BH23-SUM($E10:BH10)&lt;0,0,BH21-MAX(BI8:$BS8)-BH23-SUM($E10:BH10))</f>
        <v>0</v>
      </c>
      <c r="BJ10" s="4">
        <f ca="1">IF(BI21-MAX(BJ8:$BS8)-BI23-SUM($E10:BI10)&lt;0,0,BI21-MAX(BJ8:$BS8)-BI23-SUM($E10:BI10))</f>
        <v>0</v>
      </c>
      <c r="BK10" s="4">
        <f ca="1">IF(BJ21-MAX(BK8:$BS8)-BJ23-SUM($E10:BJ10)&lt;0,0,BJ21-MAX(BK8:$BS8)-BJ23-SUM($E10:BJ10))</f>
        <v>0</v>
      </c>
      <c r="BL10" s="4">
        <f ca="1">IF(BK21-MAX(BL8:$BS8)-BK23-SUM($E10:BK10)&lt;0,0,BK21-MAX(BL8:$BS8)-BK23-SUM($E10:BK10))</f>
        <v>0</v>
      </c>
      <c r="BM10" s="4">
        <f ca="1">IF(BL21-MAX(BM8:$BS8)-BL23-SUM($E10:BL10)&lt;0,0,BL21-MAX(BM8:$BS8)-BL23-SUM($E10:BL10))</f>
        <v>0</v>
      </c>
      <c r="BN10" s="4">
        <f ca="1">IF(BM21-MAX(BN8:$BS8)-BM23-SUM($E10:BM10)&lt;0,0,BM21-MAX(BN8:$BS8)-BM23-SUM($E10:BM10))</f>
        <v>0</v>
      </c>
    </row>
    <row r="11" spans="1:66" ht="15" customHeight="1">
      <c r="A11" s="28" t="str">
        <f t="shared" si="33"/>
        <v>AC44</v>
      </c>
      <c r="B11" s="68"/>
      <c r="C11" s="22" t="s">
        <v>19</v>
      </c>
      <c r="D11" s="15"/>
      <c r="E11" s="16">
        <v>0</v>
      </c>
      <c r="F11" s="16">
        <f ca="1">F9+F10</f>
        <v>0</v>
      </c>
      <c r="G11" s="16">
        <f ca="1">G9+G10</f>
        <v>0</v>
      </c>
      <c r="H11" s="16">
        <f t="shared" ref="H11:AI11" ca="1" si="37">H9+H10</f>
        <v>0</v>
      </c>
      <c r="I11" s="16">
        <f t="shared" ca="1" si="37"/>
        <v>0</v>
      </c>
      <c r="J11" s="16">
        <f t="shared" ca="1" si="37"/>
        <v>0</v>
      </c>
      <c r="K11" s="16">
        <f t="shared" ca="1" si="37"/>
        <v>0</v>
      </c>
      <c r="L11" s="16">
        <f t="shared" ca="1" si="37"/>
        <v>0</v>
      </c>
      <c r="M11" s="16">
        <f t="shared" ca="1" si="37"/>
        <v>0</v>
      </c>
      <c r="N11" s="16">
        <f t="shared" ca="1" si="37"/>
        <v>0</v>
      </c>
      <c r="O11" s="16">
        <f t="shared" ca="1" si="37"/>
        <v>0</v>
      </c>
      <c r="P11" s="16">
        <f t="shared" ca="1" si="37"/>
        <v>0</v>
      </c>
      <c r="Q11" s="16">
        <f t="shared" ca="1" si="37"/>
        <v>0</v>
      </c>
      <c r="R11" s="16">
        <f t="shared" ca="1" si="37"/>
        <v>0</v>
      </c>
      <c r="S11" s="16">
        <f t="shared" ca="1" si="37"/>
        <v>0</v>
      </c>
      <c r="T11" s="16">
        <f t="shared" ca="1" si="37"/>
        <v>0</v>
      </c>
      <c r="U11" s="16">
        <f t="shared" ca="1" si="37"/>
        <v>0</v>
      </c>
      <c r="V11" s="16">
        <f t="shared" ca="1" si="37"/>
        <v>0</v>
      </c>
      <c r="W11" s="16">
        <f t="shared" ca="1" si="37"/>
        <v>0</v>
      </c>
      <c r="X11" s="16">
        <f t="shared" ca="1" si="37"/>
        <v>0</v>
      </c>
      <c r="Y11" s="16">
        <f t="shared" ca="1" si="37"/>
        <v>0</v>
      </c>
      <c r="Z11" s="16">
        <f t="shared" ca="1" si="37"/>
        <v>0</v>
      </c>
      <c r="AA11" s="16">
        <f t="shared" ca="1" si="37"/>
        <v>0</v>
      </c>
      <c r="AB11" s="16">
        <f t="shared" ca="1" si="37"/>
        <v>0</v>
      </c>
      <c r="AC11" s="16">
        <f t="shared" ca="1" si="37"/>
        <v>0</v>
      </c>
      <c r="AD11" s="16">
        <f t="shared" ca="1" si="37"/>
        <v>0</v>
      </c>
      <c r="AE11" s="16">
        <f t="shared" ca="1" si="37"/>
        <v>0</v>
      </c>
      <c r="AF11" s="16">
        <f t="shared" ca="1" si="37"/>
        <v>0</v>
      </c>
      <c r="AG11" s="16">
        <f t="shared" ca="1" si="37"/>
        <v>0</v>
      </c>
      <c r="AH11" s="16">
        <f t="shared" ca="1" si="37"/>
        <v>0</v>
      </c>
      <c r="AI11" s="16">
        <f t="shared" ca="1" si="37"/>
        <v>0</v>
      </c>
      <c r="AJ11" s="16">
        <f t="shared" ref="AJ11:BM11" ca="1" si="38">AJ9+AJ10</f>
        <v>0</v>
      </c>
      <c r="AK11" s="16">
        <f t="shared" ca="1" si="38"/>
        <v>0</v>
      </c>
      <c r="AL11" s="16">
        <f t="shared" ca="1" si="38"/>
        <v>0</v>
      </c>
      <c r="AM11" s="16">
        <f t="shared" ca="1" si="38"/>
        <v>0</v>
      </c>
      <c r="AN11" s="16">
        <f t="shared" ca="1" si="38"/>
        <v>0</v>
      </c>
      <c r="AO11" s="16">
        <f t="shared" ca="1" si="38"/>
        <v>0</v>
      </c>
      <c r="AP11" s="16">
        <f t="shared" ca="1" si="38"/>
        <v>0</v>
      </c>
      <c r="AQ11" s="16">
        <f t="shared" ca="1" si="38"/>
        <v>0</v>
      </c>
      <c r="AR11" s="16">
        <f t="shared" ca="1" si="38"/>
        <v>0</v>
      </c>
      <c r="AS11" s="16">
        <f t="shared" ca="1" si="38"/>
        <v>0</v>
      </c>
      <c r="AT11" s="16">
        <f t="shared" ca="1" si="38"/>
        <v>27</v>
      </c>
      <c r="AU11" s="16">
        <f t="shared" ca="1" si="38"/>
        <v>0</v>
      </c>
      <c r="AV11" s="16">
        <f t="shared" ca="1" si="38"/>
        <v>0</v>
      </c>
      <c r="AW11" s="16">
        <f t="shared" ca="1" si="38"/>
        <v>0</v>
      </c>
      <c r="AX11" s="16">
        <f t="shared" ca="1" si="38"/>
        <v>0</v>
      </c>
      <c r="AY11" s="16">
        <f t="shared" ca="1" si="38"/>
        <v>0</v>
      </c>
      <c r="AZ11" s="16">
        <f t="shared" ca="1" si="38"/>
        <v>0</v>
      </c>
      <c r="BA11" s="16">
        <f t="shared" ca="1" si="38"/>
        <v>0</v>
      </c>
      <c r="BB11" s="16">
        <f t="shared" ca="1" si="38"/>
        <v>1</v>
      </c>
      <c r="BC11" s="16">
        <f t="shared" ca="1" si="38"/>
        <v>0</v>
      </c>
      <c r="BD11" s="16">
        <f t="shared" ca="1" si="38"/>
        <v>2</v>
      </c>
      <c r="BE11" s="16">
        <f t="shared" ca="1" si="38"/>
        <v>0</v>
      </c>
      <c r="BF11" s="16">
        <f t="shared" ca="1" si="38"/>
        <v>0</v>
      </c>
      <c r="BG11" s="16">
        <f t="shared" ca="1" si="38"/>
        <v>1</v>
      </c>
      <c r="BH11" s="16">
        <f t="shared" ca="1" si="38"/>
        <v>0</v>
      </c>
      <c r="BI11" s="16">
        <f ca="1">BI9+BI10</f>
        <v>0</v>
      </c>
      <c r="BJ11" s="16">
        <f t="shared" ca="1" si="38"/>
        <v>0</v>
      </c>
      <c r="BK11" s="16">
        <f t="shared" ca="1" si="38"/>
        <v>0</v>
      </c>
      <c r="BL11" s="16">
        <f t="shared" ca="1" si="38"/>
        <v>0</v>
      </c>
      <c r="BM11" s="16">
        <f t="shared" ca="1" si="38"/>
        <v>0</v>
      </c>
      <c r="BN11" s="16">
        <f t="shared" ref="BN11" ca="1" si="39">BN9+BN10</f>
        <v>0</v>
      </c>
    </row>
    <row r="12" spans="1:66">
      <c r="A12" s="28" t="str">
        <f t="shared" si="33"/>
        <v>AC44</v>
      </c>
      <c r="B12" s="68"/>
      <c r="C12" s="1" t="s">
        <v>15</v>
      </c>
      <c r="D12" s="41"/>
      <c r="E12" s="42"/>
      <c r="F12" s="43">
        <f t="shared" ref="F12:AK12" ca="1" si="40">IF(OR(G8+F9&lt;=F8,F17&gt;0,E18-F9&gt;=G8),0,MIN(F9-F16,G8-F18))</f>
        <v>0</v>
      </c>
      <c r="G12" s="43">
        <f t="shared" ca="1" si="40"/>
        <v>0</v>
      </c>
      <c r="H12" s="43">
        <f t="shared" ca="1" si="40"/>
        <v>0</v>
      </c>
      <c r="I12" s="43">
        <f t="shared" ca="1" si="40"/>
        <v>0</v>
      </c>
      <c r="J12" s="43">
        <f t="shared" ca="1" si="40"/>
        <v>0</v>
      </c>
      <c r="K12" s="43">
        <f t="shared" ca="1" si="40"/>
        <v>0</v>
      </c>
      <c r="L12" s="43">
        <f t="shared" ca="1" si="40"/>
        <v>0</v>
      </c>
      <c r="M12" s="43">
        <f t="shared" ca="1" si="40"/>
        <v>0</v>
      </c>
      <c r="N12" s="43">
        <f t="shared" ca="1" si="40"/>
        <v>0</v>
      </c>
      <c r="O12" s="43">
        <f t="shared" ca="1" si="40"/>
        <v>0</v>
      </c>
      <c r="P12" s="43">
        <f t="shared" ca="1" si="40"/>
        <v>0</v>
      </c>
      <c r="Q12" s="43">
        <f t="shared" ca="1" si="40"/>
        <v>0</v>
      </c>
      <c r="R12" s="43">
        <f t="shared" ca="1" si="40"/>
        <v>0</v>
      </c>
      <c r="S12" s="43">
        <f t="shared" ca="1" si="40"/>
        <v>0</v>
      </c>
      <c r="T12" s="43">
        <f t="shared" ca="1" si="40"/>
        <v>0</v>
      </c>
      <c r="U12" s="43">
        <f t="shared" ca="1" si="40"/>
        <v>0</v>
      </c>
      <c r="V12" s="43">
        <f t="shared" ca="1" si="40"/>
        <v>0</v>
      </c>
      <c r="W12" s="43">
        <f t="shared" ca="1" si="40"/>
        <v>0</v>
      </c>
      <c r="X12" s="43">
        <f t="shared" ca="1" si="40"/>
        <v>0</v>
      </c>
      <c r="Y12" s="43">
        <f t="shared" ca="1" si="40"/>
        <v>0</v>
      </c>
      <c r="Z12" s="43">
        <f t="shared" ca="1" si="40"/>
        <v>0</v>
      </c>
      <c r="AA12" s="43">
        <f t="shared" ca="1" si="40"/>
        <v>0</v>
      </c>
      <c r="AB12" s="43">
        <f t="shared" ca="1" si="40"/>
        <v>0</v>
      </c>
      <c r="AC12" s="43">
        <f t="shared" ca="1" si="40"/>
        <v>0</v>
      </c>
      <c r="AD12" s="43">
        <f t="shared" ca="1" si="40"/>
        <v>0</v>
      </c>
      <c r="AE12" s="43">
        <f t="shared" ca="1" si="40"/>
        <v>0</v>
      </c>
      <c r="AF12" s="43">
        <f t="shared" ca="1" si="40"/>
        <v>0</v>
      </c>
      <c r="AG12" s="43">
        <f t="shared" ca="1" si="40"/>
        <v>0</v>
      </c>
      <c r="AH12" s="43">
        <f t="shared" ca="1" si="40"/>
        <v>0</v>
      </c>
      <c r="AI12" s="43">
        <f t="shared" ca="1" si="40"/>
        <v>0</v>
      </c>
      <c r="AJ12" s="43">
        <f t="shared" ca="1" si="40"/>
        <v>0</v>
      </c>
      <c r="AK12" s="43">
        <f t="shared" ca="1" si="40"/>
        <v>0</v>
      </c>
      <c r="AL12" s="43">
        <f t="shared" ref="AL12:BN12" ca="1" si="41">IF(OR(AM8+AL9&lt;=AL8,AL17&gt;0,AK18-AL9&gt;=AM8),0,MIN(AL9-AL16,AM8-AL18))</f>
        <v>0</v>
      </c>
      <c r="AM12" s="43">
        <f t="shared" ca="1" si="41"/>
        <v>0</v>
      </c>
      <c r="AN12" s="43">
        <f t="shared" ca="1" si="41"/>
        <v>0</v>
      </c>
      <c r="AO12" s="43">
        <f t="shared" ca="1" si="41"/>
        <v>0</v>
      </c>
      <c r="AP12" s="43">
        <f t="shared" ca="1" si="41"/>
        <v>0</v>
      </c>
      <c r="AQ12" s="43">
        <f t="shared" ca="1" si="41"/>
        <v>0</v>
      </c>
      <c r="AR12" s="43">
        <f t="shared" ca="1" si="41"/>
        <v>0</v>
      </c>
      <c r="AS12" s="43">
        <f t="shared" ca="1" si="41"/>
        <v>0</v>
      </c>
      <c r="AT12" s="43">
        <f t="shared" ca="1" si="41"/>
        <v>27</v>
      </c>
      <c r="AU12" s="43">
        <f t="shared" ca="1" si="41"/>
        <v>0</v>
      </c>
      <c r="AV12" s="43">
        <f t="shared" ca="1" si="41"/>
        <v>0</v>
      </c>
      <c r="AW12" s="43">
        <f t="shared" ca="1" si="41"/>
        <v>0</v>
      </c>
      <c r="AX12" s="43">
        <f t="shared" ca="1" si="41"/>
        <v>0</v>
      </c>
      <c r="AY12" s="43">
        <f t="shared" ca="1" si="41"/>
        <v>0</v>
      </c>
      <c r="AZ12" s="43">
        <f t="shared" ca="1" si="41"/>
        <v>0</v>
      </c>
      <c r="BA12" s="43">
        <f t="shared" ca="1" si="41"/>
        <v>0</v>
      </c>
      <c r="BB12" s="43">
        <f t="shared" ca="1" si="41"/>
        <v>1</v>
      </c>
      <c r="BC12" s="43">
        <f t="shared" ca="1" si="41"/>
        <v>0</v>
      </c>
      <c r="BD12" s="43">
        <f t="shared" ca="1" si="41"/>
        <v>2</v>
      </c>
      <c r="BE12" s="43">
        <f t="shared" ca="1" si="41"/>
        <v>0</v>
      </c>
      <c r="BF12" s="43">
        <f t="shared" ca="1" si="41"/>
        <v>0</v>
      </c>
      <c r="BG12" s="43">
        <f t="shared" ca="1" si="41"/>
        <v>1</v>
      </c>
      <c r="BH12" s="43">
        <f t="shared" ca="1" si="41"/>
        <v>0</v>
      </c>
      <c r="BI12" s="43">
        <f t="shared" ca="1" si="41"/>
        <v>0</v>
      </c>
      <c r="BJ12" s="43">
        <f t="shared" ca="1" si="41"/>
        <v>0</v>
      </c>
      <c r="BK12" s="43">
        <f t="shared" ca="1" si="41"/>
        <v>0</v>
      </c>
      <c r="BL12" s="43">
        <f t="shared" ca="1" si="41"/>
        <v>0</v>
      </c>
      <c r="BM12" s="43">
        <f t="shared" ca="1" si="41"/>
        <v>0</v>
      </c>
      <c r="BN12" s="43">
        <f t="shared" ca="1" si="41"/>
        <v>0</v>
      </c>
    </row>
    <row r="13" spans="1:66">
      <c r="A13" s="28" t="str">
        <f t="shared" si="33"/>
        <v>AC44</v>
      </c>
      <c r="B13" s="68"/>
      <c r="C13" s="1" t="s">
        <v>7</v>
      </c>
      <c r="D13" s="36"/>
      <c r="E13" s="43">
        <v>0</v>
      </c>
      <c r="F13" s="43">
        <f ca="1">IF(F8-F20-SUM($E13:E13)+SUM($E9:E9)-SUM($E12:E12)&lt;0,0,F8-F20-SUM($E13:E13)+SUM($E9:E9)-SUM($E12:E12)-F15)</f>
        <v>27</v>
      </c>
      <c r="G13" s="43">
        <f ca="1">IF(G8-G20-SUM($E13:F13)+SUM($E9:F9)-SUM($E12:F12)&lt;0,0,G8-G20-SUM($E13:F13)+SUM($E9:F9)-SUM($E12:F12)-G15)</f>
        <v>0</v>
      </c>
      <c r="H13" s="43">
        <f ca="1">IF(H8-H20-SUM($E13:G13)+SUM($E9:G9)-SUM($E12:G12)&lt;0,0,H8-H20-SUM($E13:G13)+SUM($E9:G9)-SUM($E12:G12)-H15)</f>
        <v>0</v>
      </c>
      <c r="I13" s="43">
        <f ca="1">IF(I8-I20-SUM($E13:H13)+SUM($E9:H9)-SUM($E12:H12)&lt;0,0,I8-I20-SUM($E13:H13)+SUM($E9:H9)-SUM($E12:H12)-I15)</f>
        <v>0</v>
      </c>
      <c r="J13" s="43">
        <f ca="1">IF(J8-J20-SUM($E13:I13)+SUM($E9:I9)-SUM($E12:I12)&lt;0,0,J8-J20-SUM($E13:I13)+SUM($E9:I9)-SUM($E12:I12)-J15)</f>
        <v>0</v>
      </c>
      <c r="K13" s="43">
        <f ca="1">IF(K8-K20-SUM($E13:J13)+SUM($E9:J9)-SUM($E12:J12)&lt;0,0,K8-K20-SUM($E13:J13)+SUM($E9:J9)-SUM($E12:J12)-K15)</f>
        <v>0</v>
      </c>
      <c r="L13" s="43">
        <f ca="1">IF(L8-L20-SUM($E13:K13)+SUM($E9:K9)-SUM($E12:K12)&lt;0,0,L8-L20-SUM($E13:K13)+SUM($E9:K9)-SUM($E12:K12)-L15)</f>
        <v>0</v>
      </c>
      <c r="M13" s="43">
        <f ca="1">IF(M8-M20-SUM($E13:L13)+SUM($E9:L9)-SUM($E12:L12)&lt;0,0,M8-M20-SUM($E13:L13)+SUM($E9:L9)-SUM($E12:L12)-M15)</f>
        <v>0</v>
      </c>
      <c r="N13" s="43">
        <f ca="1">IF(N8-N20-SUM($E13:M13)+SUM($E9:M9)-SUM($E12:M12)&lt;0,0,N8-N20-SUM($E13:M13)+SUM($E9:M9)-SUM($E12:M12)-N15)</f>
        <v>1</v>
      </c>
      <c r="O13" s="43">
        <f ca="1">IF(O8-O20-SUM($E13:N13)+SUM($E9:N9)-SUM($E12:N12)&lt;0,0,O8-O20-SUM($E13:N13)+SUM($E9:N9)-SUM($E12:N12)-O15)</f>
        <v>0</v>
      </c>
      <c r="P13" s="43">
        <f ca="1">IF(P8-P20-SUM($E13:O13)+SUM($E9:O9)-SUM($E12:O12)&lt;0,0,P8-P20-SUM($E13:O13)+SUM($E9:O9)-SUM($E12:O12)-P15)</f>
        <v>2</v>
      </c>
      <c r="Q13" s="43">
        <f ca="1">IF(Q8-Q20-SUM($E13:P13)+SUM($E9:P9)-SUM($E12:P12)&lt;0,0,Q8-Q20-SUM($E13:P13)+SUM($E9:P9)-SUM($E12:P12)-Q15)</f>
        <v>0</v>
      </c>
      <c r="R13" s="43">
        <f ca="1">IF(R8-R20-SUM($E13:Q13)+SUM($E9:Q9)-SUM($E12:Q12)&lt;0,0,R8-R20-SUM($E13:Q13)+SUM($E9:Q9)-SUM($E12:Q12)-R15)</f>
        <v>0</v>
      </c>
      <c r="S13" s="43">
        <f ca="1">IF(S8-S20-SUM($E13:R13)+SUM($E9:R9)-SUM($E12:R12)&lt;0,0,S8-S20-SUM($E13:R13)+SUM($E9:R9)-SUM($E12:R12)-S15)</f>
        <v>1</v>
      </c>
      <c r="T13" s="43">
        <f ca="1">IF(T8-T20-SUM($E13:S13)+SUM($E9:S9)-SUM($E12:S12)&lt;0,0,T8-T20-SUM($E13:S13)+SUM($E9:S9)-SUM($E12:S12)-T15)</f>
        <v>0</v>
      </c>
      <c r="U13" s="43">
        <f ca="1">IF(U8-U20-SUM($E13:T13)+SUM($E9:T9)-SUM($E12:T12)&lt;0,0,U8-U20-SUM($E13:T13)+SUM($E9:T9)-SUM($E12:T12)-U15)</f>
        <v>0</v>
      </c>
      <c r="V13" s="43">
        <f ca="1">IF(V8-V20-SUM($E13:U13)+SUM($E9:U9)-SUM($E12:U12)&lt;0,0,V8-V20-SUM($E13:U13)+SUM($E9:U9)-SUM($E12:U12)-V15)</f>
        <v>0</v>
      </c>
      <c r="W13" s="43">
        <f ca="1">IF(W8-W20-SUM($E13:V13)+SUM($E9:V9)-SUM($E12:V12)&lt;0,0,W8-W20-SUM($E13:V13)+SUM($E9:V9)-SUM($E12:V12)-W15)</f>
        <v>0</v>
      </c>
      <c r="X13" s="43">
        <f ca="1">IF(X8-X20-SUM($E13:W13)+SUM($E9:W9)-SUM($E12:W12)&lt;0,0,X8-X20-SUM($E13:W13)+SUM($E9:W9)-SUM($E12:W12)-X15)</f>
        <v>0</v>
      </c>
      <c r="Y13" s="43">
        <f ca="1">IF(Y8-Y20-SUM($E13:X13)+SUM($E9:X9)-SUM($E12:X12)&lt;0,0,Y8-Y20-SUM($E13:X13)+SUM($E9:X9)-SUM($E12:X12)-Y15)</f>
        <v>0</v>
      </c>
      <c r="Z13" s="43">
        <f ca="1">IF(Z8-Z20-SUM($E13:Y13)+SUM($E9:Y9)-SUM($E12:Y12)&lt;0,0,Z8-Z20-SUM($E13:Y13)+SUM($E9:Y9)-SUM($E12:Y12)-Z15)</f>
        <v>0</v>
      </c>
      <c r="AA13" s="43">
        <f ca="1">IF(AA8-AA20-SUM($E13:Z13)+SUM($E9:Z9)-SUM($E12:Z12)&lt;0,0,AA8-AA20-SUM($E13:Z13)+SUM($E9:Z9)-SUM($E12:Z12)-AA15)</f>
        <v>0</v>
      </c>
      <c r="AB13" s="43">
        <f ca="1">IF(AB8-AB20-SUM($E13:AA13)+SUM($E9:AA9)-SUM($E12:AA12)&lt;0,0,AB8-AB20-SUM($E13:AA13)+SUM($E9:AA9)-SUM($E12:AA12)-AB15)</f>
        <v>0</v>
      </c>
      <c r="AC13" s="43">
        <f ca="1">IF(AC8-AC20-SUM($E13:AB13)+SUM($E9:AB9)-SUM($E12:AB12)&lt;0,0,AC8-AC20-SUM($E13:AB13)+SUM($E9:AB9)-SUM($E12:AB12)-AC15)</f>
        <v>1</v>
      </c>
      <c r="AD13" s="43">
        <f ca="1">IF(AD8-AD20-SUM($E13:AC13)+SUM($E9:AC9)-SUM($E12:AC12)&lt;0,0,AD8-AD20-SUM($E13:AC13)+SUM($E9:AC9)-SUM($E12:AC12)-AD15)</f>
        <v>0</v>
      </c>
      <c r="AE13" s="43">
        <f ca="1">IF(AE8-AE20-SUM($E13:AD13)+SUM($E9:AD9)-SUM($E12:AD12)&lt;0,0,AE8-AE20-SUM($E13:AD13)+SUM($E9:AD9)-SUM($E12:AD12)-AE15)</f>
        <v>0</v>
      </c>
      <c r="AF13" s="43">
        <f ca="1">IF(AF8-AF20-SUM($E13:AE13)+SUM($E9:AE9)-SUM($E12:AE12)&lt;0,0,AF8-AF20-SUM($E13:AE13)+SUM($E9:AE9)-SUM($E12:AE12)-AF15)</f>
        <v>0</v>
      </c>
      <c r="AG13" s="43">
        <f ca="1">IF(AG8-AG20-SUM($E13:AF13)+SUM($E9:AF9)-SUM($E12:AF12)&lt;0,0,AG8-AG20-SUM($E13:AF13)+SUM($E9:AF9)-SUM($E12:AF12)-AG15)</f>
        <v>0</v>
      </c>
      <c r="AH13" s="43">
        <f ca="1">IF(AH8-AH20-SUM($E13:AG13)+SUM($E9:AG9)-SUM($E12:AG12)&lt;0,0,AH8-AH20-SUM($E13:AG13)+SUM($E9:AG9)-SUM($E12:AG12)-AH15)</f>
        <v>0</v>
      </c>
      <c r="AI13" s="43">
        <f ca="1">IF(AI8-AI20-SUM($E13:AH13)+SUM($E9:AH9)-SUM($E12:AH12)&lt;0,0,AI8-AI20-SUM($E13:AH13)+SUM($E9:AH9)-SUM($E12:AH12)-AI15)</f>
        <v>0</v>
      </c>
      <c r="AJ13" s="43">
        <f ca="1">IF(AJ8-AJ20-SUM($E13:AI13)+SUM($E9:AI9)-SUM($E12:AI12)&lt;0,0,AJ8-AJ20-SUM($E13:AI13)+SUM($E9:AI9)-SUM($E12:AI12)-AJ15)</f>
        <v>1</v>
      </c>
      <c r="AK13" s="43">
        <f ca="1">IF(AK8-AK20-SUM($E13:AJ13)+SUM($E9:AJ9)-SUM($E12:AJ12)&lt;0,0,AK8-AK20-SUM($E13:AJ13)+SUM($E9:AJ9)-SUM($E12:AJ12)-AK15)</f>
        <v>0</v>
      </c>
      <c r="AL13" s="43">
        <f ca="1">IF(AL8-AL20-SUM($E13:AK13)+SUM($E9:AK9)-SUM($E12:AK12)&lt;0,0,AL8-AL20-SUM($E13:AK13)+SUM($E9:AK9)-SUM($E12:AK12)-AL15)</f>
        <v>0</v>
      </c>
      <c r="AM13" s="43">
        <f ca="1">IF(AM8-AM20-SUM($E13:AL13)+SUM($E9:AL9)-SUM($E12:AL12)&lt;0,0,AM8-AM20-SUM($E13:AL13)+SUM($E9:AL9)-SUM($E12:AL12)-AM15)</f>
        <v>0</v>
      </c>
      <c r="AN13" s="43">
        <f ca="1">IF(AN8-AN20-SUM($E13:AM13)+SUM($E9:AM9)-SUM($E12:AM12)&lt;0,0,AN8-AN20-SUM($E13:AM13)+SUM($E9:AM9)-SUM($E12:AM12)-AN15)</f>
        <v>0</v>
      </c>
      <c r="AO13" s="43">
        <f ca="1">IF(AO8-AO20-SUM($E13:AN13)+SUM($E9:AN9)-SUM($E12:AN12)&lt;0,0,AO8-AO20-SUM($E13:AN13)+SUM($E9:AN9)-SUM($E12:AN12)-AO15)</f>
        <v>0</v>
      </c>
      <c r="AP13" s="43">
        <f ca="1">IF(AP8-AP20-SUM($E13:AO13)+SUM($E9:AO9)-SUM($E12:AO12)&lt;0,0,AP8-AP20-SUM($E13:AO13)+SUM($E9:AO9)-SUM($E12:AO12)-AP15)</f>
        <v>0</v>
      </c>
      <c r="AQ13" s="43">
        <f ca="1">IF(AQ8-AQ20-SUM($E13:AP13)+SUM($E9:AP9)-SUM($E12:AP12)&lt;0,0,AQ8-AQ20-SUM($E13:AP13)+SUM($E9:AP9)-SUM($E12:AP12)-AQ15)</f>
        <v>0</v>
      </c>
      <c r="AR13" s="43">
        <f ca="1">IF(AR8-AR20-SUM($E13:AQ13)+SUM($E9:AQ9)-SUM($E12:AQ12)&lt;0,0,AR8-AR20-SUM($E13:AQ13)+SUM($E9:AQ9)-SUM($E12:AQ12)-AR15)</f>
        <v>0</v>
      </c>
      <c r="AS13" s="43">
        <f ca="1">IF(AS8-AS20-SUM($E13:AR13)+SUM($E9:AR9)-SUM($E12:AR12)&lt;0,0,AS8-AS20-SUM($E13:AR13)+SUM($E9:AR9)-SUM($E12:AR12)-AS15)</f>
        <v>0</v>
      </c>
      <c r="AT13" s="43">
        <f ca="1">IF(AT8-AT20-SUM($E13:AS13)+SUM($E9:AS9)-SUM($E12:AS12)&lt;0,0,AT8-AT20-SUM($E13:AS13)+SUM($E9:AS9)-SUM($E12:AS12)-AT15)</f>
        <v>1</v>
      </c>
      <c r="AU13" s="43">
        <f ca="1">IF(AU8-AU20-SUM($E13:AT13)+SUM($E9:AT9)-SUM($E12:AT12)&lt;0,0,AU8-AU20-SUM($E13:AT13)+SUM($E9:AT9)-SUM($E12:AT12)-AU15)</f>
        <v>0</v>
      </c>
      <c r="AV13" s="43">
        <f ca="1">IF(AV8-AV20-SUM($E13:AU13)+SUM($E9:AU9)-SUM($E12:AU12)&lt;0,0,AV8-AV20-SUM($E13:AU13)+SUM($E9:AU9)-SUM($E12:AU12)-AV15)</f>
        <v>0</v>
      </c>
      <c r="AW13" s="43">
        <f ca="1">IF(AW8-AW20-SUM($E13:AV13)+SUM($E9:AV9)-SUM($E12:AV12)&lt;0,0,AW8-AW20-SUM($E13:AV13)+SUM($E9:AV9)-SUM($E12:AV12)-AW15)</f>
        <v>0</v>
      </c>
      <c r="AX13" s="43">
        <f ca="1">IF(AX8-AX20-SUM($E13:AW13)+SUM($E9:AW9)-SUM($E12:AW12)&lt;0,0,AX8-AX20-SUM($E13:AW13)+SUM($E9:AW9)-SUM($E12:AW12)-AX15)</f>
        <v>0</v>
      </c>
      <c r="AY13" s="43">
        <f ca="1">IF(AY8-AY20-SUM($E13:AX13)+SUM($E9:AX9)-SUM($E12:AX12)&lt;0,0,AY8-AY20-SUM($E13:AX13)+SUM($E9:AX9)-SUM($E12:AX12)-AY15)</f>
        <v>0</v>
      </c>
      <c r="AZ13" s="43">
        <f ca="1">IF(AZ8-AZ20-SUM($E13:AY13)+SUM($E9:AY9)-SUM($E12:AY12)&lt;0,0,AZ8-AZ20-SUM($E13:AY13)+SUM($E9:AY9)-SUM($E12:AY12)-AZ15)</f>
        <v>0</v>
      </c>
      <c r="BA13" s="43">
        <f ca="1">IF(BA8-BA20-SUM($E13:AZ13)+SUM($E9:AZ9)-SUM($E12:AZ12)&lt;0,0,BA8-BA20-SUM($E13:AZ13)+SUM($E9:AZ9)-SUM($E12:AZ12)-BA15)</f>
        <v>0</v>
      </c>
      <c r="BB13" s="43">
        <f ca="1">IF(BB8-BB20-SUM($E13:BA13)+SUM($E9:BA9)-SUM($E12:BA12)&lt;0,0,BB8-BB20-SUM($E13:BA13)+SUM($E9:BA9)-SUM($E12:BA12)-BB15)</f>
        <v>0</v>
      </c>
      <c r="BC13" s="43">
        <f ca="1">IF(BC8-BC20-SUM($E13:BB13)+SUM($E9:BB9)-SUM($E12:BB12)&lt;0,0,BC8-BC20-SUM($E13:BB13)+SUM($E9:BB9)-SUM($E12:BB12)-BC15)</f>
        <v>0</v>
      </c>
      <c r="BD13" s="43">
        <f ca="1">IF(BD8-BD20-SUM($E13:BC13)+SUM($E9:BC9)-SUM($E12:BC12)&lt;0,0,BD8-BD20-SUM($E13:BC13)+SUM($E9:BC9)-SUM($E12:BC12)-BD15)</f>
        <v>0</v>
      </c>
      <c r="BE13" s="43">
        <f ca="1">IF(BE8-BE20-SUM($E13:BD13)+SUM($E9:BD9)-SUM($E12:BD12)&lt;0,0,BE8-BE20-SUM($E13:BD13)+SUM($E9:BD9)-SUM($E12:BD12)-BE15)</f>
        <v>0</v>
      </c>
      <c r="BF13" s="43">
        <f ca="1">IF(BF8-BF20-SUM($E13:BE13)+SUM($E9:BE9)-SUM($E12:BE12)&lt;0,0,BF8-BF20-SUM($E13:BE13)+SUM($E9:BE9)-SUM($E12:BE12)-BF15)</f>
        <v>0</v>
      </c>
      <c r="BG13" s="43">
        <f ca="1">IF(BG8-BG20-SUM($E13:BF13)+SUM($E9:BF9)-SUM($E12:BF12)&lt;0,0,BG8-BG20-SUM($E13:BF13)+SUM($E9:BF9)-SUM($E12:BF12)-BG15)</f>
        <v>0</v>
      </c>
      <c r="BH13" s="43">
        <f ca="1">IF(BH8-BH20-SUM($E13:BG13)+SUM($E9:BG9)-SUM($E12:BG12)&lt;0,0,BH8-BH20-SUM($E13:BG13)+SUM($E9:BG9)-SUM($E12:BG12)-BH15)</f>
        <v>1</v>
      </c>
      <c r="BI13" s="43">
        <f ca="1">IF(BI8-BI20-SUM($E13:BH13)+SUM($E9:BH9)-SUM($E12:BH12)&lt;0,0,BI8-BI20-SUM($E13:BH13)+SUM($E9:BH9)-SUM($E12:BH12)-BI15)</f>
        <v>0</v>
      </c>
      <c r="BJ13" s="43">
        <f ca="1">IF(BJ8-BJ20-SUM($E13:BI13)+SUM($E9:BI9)-SUM($E12:BI12)&lt;0,0,BJ8-BJ20-SUM($E13:BI13)+SUM($E9:BI9)-SUM($E12:BI12)-BJ15)</f>
        <v>0</v>
      </c>
      <c r="BK13" s="43">
        <f ca="1">IF(BK8-BK20-SUM($E13:BJ13)+SUM($E9:BJ9)-SUM($E12:BJ12)&lt;0,0,BK8-BK20-SUM($E13:BJ13)+SUM($E9:BJ9)-SUM($E12:BJ12)-BK15)</f>
        <v>0</v>
      </c>
      <c r="BL13" s="43">
        <f ca="1">IF(BL8-BL20-SUM($E13:BK13)+SUM($E9:BK9)-SUM($E12:BK12)&lt;0,0,BL8-BL20-SUM($E13:BK13)+SUM($E9:BK9)-SUM($E12:BK12)-BL15)</f>
        <v>0</v>
      </c>
      <c r="BM13" s="43">
        <f ca="1">IF(BM8-BM20-SUM($E13:BL13)+SUM($E9:BL9)-SUM($E12:BL12)&lt;0,0,BM8-BM20-SUM($E13:BL13)+SUM($E9:BL9)-SUM($E12:BL12)-BM15)</f>
        <v>0</v>
      </c>
      <c r="BN13" s="43">
        <f ca="1">IF(BN8-BN20-SUM($E13:BM13)+SUM($E9:BM9)-SUM($E12:BM12)&lt;0,0,BN8-BN20-SUM($E13:BM13)+SUM($E9:BM9)-SUM($E12:BM12)-BN15)</f>
        <v>0</v>
      </c>
    </row>
    <row r="14" spans="1:66">
      <c r="A14" s="28" t="str">
        <f t="shared" si="33"/>
        <v>AC44</v>
      </c>
      <c r="B14" s="68"/>
      <c r="C14" s="22" t="s">
        <v>18</v>
      </c>
      <c r="D14" s="15"/>
      <c r="E14" s="16"/>
      <c r="F14" s="16">
        <f ca="1">F12+F13</f>
        <v>27</v>
      </c>
      <c r="G14" s="16">
        <f t="shared" ref="G14:AI14" ca="1" si="42">G12+G13</f>
        <v>0</v>
      </c>
      <c r="H14" s="16">
        <f t="shared" ca="1" si="42"/>
        <v>0</v>
      </c>
      <c r="I14" s="16">
        <f t="shared" ca="1" si="42"/>
        <v>0</v>
      </c>
      <c r="J14" s="16">
        <f t="shared" ca="1" si="42"/>
        <v>0</v>
      </c>
      <c r="K14" s="16">
        <f t="shared" ca="1" si="42"/>
        <v>0</v>
      </c>
      <c r="L14" s="16">
        <f t="shared" ca="1" si="42"/>
        <v>0</v>
      </c>
      <c r="M14" s="16">
        <f t="shared" ca="1" si="42"/>
        <v>0</v>
      </c>
      <c r="N14" s="16">
        <f t="shared" ca="1" si="42"/>
        <v>1</v>
      </c>
      <c r="O14" s="16">
        <f t="shared" ca="1" si="42"/>
        <v>0</v>
      </c>
      <c r="P14" s="16">
        <f t="shared" ca="1" si="42"/>
        <v>2</v>
      </c>
      <c r="Q14" s="16">
        <f t="shared" ca="1" si="42"/>
        <v>0</v>
      </c>
      <c r="R14" s="16">
        <f t="shared" ca="1" si="42"/>
        <v>0</v>
      </c>
      <c r="S14" s="16">
        <f t="shared" ca="1" si="42"/>
        <v>1</v>
      </c>
      <c r="T14" s="16">
        <f t="shared" ca="1" si="42"/>
        <v>0</v>
      </c>
      <c r="U14" s="29">
        <f t="shared" ca="1" si="42"/>
        <v>0</v>
      </c>
      <c r="V14" s="16">
        <f t="shared" ca="1" si="42"/>
        <v>0</v>
      </c>
      <c r="W14" s="16">
        <f t="shared" ca="1" si="42"/>
        <v>0</v>
      </c>
      <c r="X14" s="16">
        <f t="shared" ca="1" si="42"/>
        <v>0</v>
      </c>
      <c r="Y14" s="16">
        <f t="shared" ca="1" si="42"/>
        <v>0</v>
      </c>
      <c r="Z14" s="16">
        <f t="shared" ca="1" si="42"/>
        <v>0</v>
      </c>
      <c r="AA14" s="16">
        <f t="shared" ca="1" si="42"/>
        <v>0</v>
      </c>
      <c r="AB14" s="16">
        <f t="shared" ca="1" si="42"/>
        <v>0</v>
      </c>
      <c r="AC14" s="16">
        <f t="shared" ca="1" si="42"/>
        <v>1</v>
      </c>
      <c r="AD14" s="16">
        <f t="shared" ca="1" si="42"/>
        <v>0</v>
      </c>
      <c r="AE14" s="16">
        <f t="shared" ca="1" si="42"/>
        <v>0</v>
      </c>
      <c r="AF14" s="16">
        <f t="shared" ca="1" si="42"/>
        <v>0</v>
      </c>
      <c r="AG14" s="16">
        <f t="shared" ca="1" si="42"/>
        <v>0</v>
      </c>
      <c r="AH14" s="16">
        <f t="shared" ca="1" si="42"/>
        <v>0</v>
      </c>
      <c r="AI14" s="16">
        <f t="shared" ca="1" si="42"/>
        <v>0</v>
      </c>
      <c r="AJ14" s="16">
        <f t="shared" ref="AJ14:BM14" ca="1" si="43">AJ12+AJ13</f>
        <v>1</v>
      </c>
      <c r="AK14" s="16">
        <f t="shared" ca="1" si="43"/>
        <v>0</v>
      </c>
      <c r="AL14" s="16">
        <f t="shared" ca="1" si="43"/>
        <v>0</v>
      </c>
      <c r="AM14" s="16">
        <f t="shared" ca="1" si="43"/>
        <v>0</v>
      </c>
      <c r="AN14" s="16">
        <f t="shared" ca="1" si="43"/>
        <v>0</v>
      </c>
      <c r="AO14" s="16">
        <f t="shared" ca="1" si="43"/>
        <v>0</v>
      </c>
      <c r="AP14" s="16">
        <f t="shared" ca="1" si="43"/>
        <v>0</v>
      </c>
      <c r="AQ14" s="16">
        <f t="shared" ca="1" si="43"/>
        <v>0</v>
      </c>
      <c r="AR14" s="16">
        <f t="shared" ca="1" si="43"/>
        <v>0</v>
      </c>
      <c r="AS14" s="16">
        <f t="shared" ca="1" si="43"/>
        <v>0</v>
      </c>
      <c r="AT14" s="16">
        <f t="shared" ca="1" si="43"/>
        <v>28</v>
      </c>
      <c r="AU14" s="16">
        <f t="shared" ca="1" si="43"/>
        <v>0</v>
      </c>
      <c r="AV14" s="16">
        <f t="shared" ca="1" si="43"/>
        <v>0</v>
      </c>
      <c r="AW14" s="16">
        <f t="shared" ca="1" si="43"/>
        <v>0</v>
      </c>
      <c r="AX14" s="16">
        <f t="shared" ca="1" si="43"/>
        <v>0</v>
      </c>
      <c r="AY14" s="16">
        <f t="shared" ca="1" si="43"/>
        <v>0</v>
      </c>
      <c r="AZ14" s="16">
        <f t="shared" ca="1" si="43"/>
        <v>0</v>
      </c>
      <c r="BA14" s="16">
        <f t="shared" ca="1" si="43"/>
        <v>0</v>
      </c>
      <c r="BB14" s="16">
        <f t="shared" ca="1" si="43"/>
        <v>1</v>
      </c>
      <c r="BC14" s="16">
        <f t="shared" ca="1" si="43"/>
        <v>0</v>
      </c>
      <c r="BD14" s="16">
        <f t="shared" ca="1" si="43"/>
        <v>2</v>
      </c>
      <c r="BE14" s="16">
        <f t="shared" ca="1" si="43"/>
        <v>0</v>
      </c>
      <c r="BF14" s="16">
        <f t="shared" ca="1" si="43"/>
        <v>0</v>
      </c>
      <c r="BG14" s="16">
        <f t="shared" ca="1" si="43"/>
        <v>1</v>
      </c>
      <c r="BH14" s="16">
        <f t="shared" ca="1" si="43"/>
        <v>1</v>
      </c>
      <c r="BI14" s="16">
        <f t="shared" ca="1" si="43"/>
        <v>0</v>
      </c>
      <c r="BJ14" s="16">
        <f t="shared" ca="1" si="43"/>
        <v>0</v>
      </c>
      <c r="BK14" s="16">
        <f t="shared" ca="1" si="43"/>
        <v>0</v>
      </c>
      <c r="BL14" s="16">
        <f t="shared" ca="1" si="43"/>
        <v>0</v>
      </c>
      <c r="BM14" s="16">
        <f t="shared" ca="1" si="43"/>
        <v>0</v>
      </c>
      <c r="BN14" s="16">
        <f t="shared" ref="BN14" ca="1" si="44">BN12+BN13</f>
        <v>0</v>
      </c>
    </row>
    <row r="15" spans="1:66" s="44" customFormat="1">
      <c r="A15" s="44" t="str">
        <f t="shared" si="33"/>
        <v>AC44</v>
      </c>
      <c r="B15" s="68"/>
      <c r="C15" s="1" t="s">
        <v>35</v>
      </c>
      <c r="D15" s="41"/>
      <c r="E15" s="4"/>
      <c r="F15" s="65">
        <f t="shared" ref="F15:K15" si="45">F8-$K$8</f>
        <v>1</v>
      </c>
      <c r="G15" s="65">
        <f t="shared" si="45"/>
        <v>18</v>
      </c>
      <c r="H15" s="65">
        <f t="shared" si="45"/>
        <v>30</v>
      </c>
      <c r="I15" s="65">
        <f t="shared" si="45"/>
        <v>31</v>
      </c>
      <c r="J15" s="65">
        <f t="shared" si="45"/>
        <v>32</v>
      </c>
      <c r="K15" s="66">
        <f t="shared" si="45"/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66">
        <v>0</v>
      </c>
      <c r="U15" s="66">
        <v>0</v>
      </c>
      <c r="V15" s="66">
        <v>0</v>
      </c>
      <c r="W15" s="66">
        <v>0</v>
      </c>
      <c r="X15" s="66">
        <v>0</v>
      </c>
      <c r="Y15" s="66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0</v>
      </c>
      <c r="AE15" s="66">
        <v>0</v>
      </c>
      <c r="AF15" s="66">
        <v>0</v>
      </c>
      <c r="AG15" s="66">
        <v>0</v>
      </c>
      <c r="AH15" s="66">
        <v>0</v>
      </c>
      <c r="AI15" s="66">
        <v>0</v>
      </c>
      <c r="AJ15" s="66">
        <v>0</v>
      </c>
      <c r="AK15" s="66">
        <v>0</v>
      </c>
      <c r="AL15" s="66">
        <v>0</v>
      </c>
      <c r="AM15" s="66">
        <v>0</v>
      </c>
      <c r="AN15" s="66">
        <v>0</v>
      </c>
      <c r="AO15" s="66">
        <v>0</v>
      </c>
      <c r="AP15" s="66">
        <v>0</v>
      </c>
      <c r="AQ15" s="66">
        <v>0</v>
      </c>
      <c r="AR15" s="66">
        <v>0</v>
      </c>
      <c r="AS15" s="66">
        <v>0</v>
      </c>
      <c r="AT15" s="66">
        <v>0</v>
      </c>
      <c r="AU15" s="66">
        <v>0</v>
      </c>
      <c r="AV15" s="66">
        <v>0</v>
      </c>
      <c r="AW15" s="66">
        <v>0</v>
      </c>
      <c r="AX15" s="66">
        <v>0</v>
      </c>
      <c r="AY15" s="66">
        <v>0</v>
      </c>
      <c r="AZ15" s="66">
        <v>0</v>
      </c>
      <c r="BA15" s="66">
        <v>0</v>
      </c>
      <c r="BB15" s="66">
        <v>0</v>
      </c>
      <c r="BC15" s="66">
        <v>0</v>
      </c>
      <c r="BD15" s="66">
        <v>0</v>
      </c>
      <c r="BE15" s="66">
        <v>0</v>
      </c>
      <c r="BF15" s="66">
        <v>0</v>
      </c>
      <c r="BG15" s="66">
        <v>0</v>
      </c>
      <c r="BH15" s="66">
        <v>0</v>
      </c>
      <c r="BI15" s="66">
        <v>0</v>
      </c>
      <c r="BJ15" s="66">
        <v>0</v>
      </c>
      <c r="BK15" s="66">
        <v>0</v>
      </c>
      <c r="BL15" s="66">
        <v>0</v>
      </c>
      <c r="BM15" s="66">
        <v>0</v>
      </c>
      <c r="BN15" s="66">
        <v>0</v>
      </c>
    </row>
    <row r="16" spans="1:66" hidden="1">
      <c r="A16" s="28" t="str">
        <f>A14</f>
        <v>AC44</v>
      </c>
      <c r="B16" s="68"/>
      <c r="C16" s="35" t="s">
        <v>23</v>
      </c>
      <c r="D16" s="41"/>
      <c r="E16" s="42"/>
      <c r="F16" s="43">
        <f ca="1">IF(OR(F8-MAX(G8:$BN8)&lt;0,F8-MAX(G8:$BN8)&gt;F9),0,(F8-MAX(G8:$BN8)))</f>
        <v>0</v>
      </c>
      <c r="G16" s="43">
        <f ca="1">IF(OR(G8-MAX(H8:$BN8)&lt;0,G8-MAX(H8:$BN8)&gt;G9),0,(G8-MAX(H8:$BN8)))</f>
        <v>0</v>
      </c>
      <c r="H16" s="43">
        <f ca="1">IF(OR(H8-MAX(I8:$BN8)&lt;0,H8-MAX(I8:$BN8)&gt;H9),0,(H8-MAX(I8:$BN8)))</f>
        <v>0</v>
      </c>
      <c r="I16" s="43">
        <f ca="1">IF(OR(I8-MAX(J8:$BN8)&lt;0,I8-MAX(J8:$BN8)&gt;I9),0,(I8-MAX(J8:$BN8)))</f>
        <v>0</v>
      </c>
      <c r="J16" s="43">
        <f ca="1">IF(OR(J8-MAX(K8:$BN8)&lt;0,J8-MAX(K8:$BN8)&gt;J9),0,(J8-MAX(K8:$BN8)))</f>
        <v>0</v>
      </c>
      <c r="K16" s="43">
        <f ca="1">IF(OR(K8-MAX(L8:$BN8)&lt;0,K8-MAX(L8:$BN8)&gt;K9),0,(K8-MAX(L8:$BN8)))</f>
        <v>0</v>
      </c>
      <c r="L16" s="43">
        <f ca="1">IF(OR(L8-MAX(M8:$BN8)&lt;0,L8-MAX(M8:$BN8)&gt;L9),0,(L8-MAX(M8:$BN8)))</f>
        <v>0</v>
      </c>
      <c r="M16" s="43">
        <f ca="1">IF(OR(M8-MAX(N8:$BN8)&lt;0,M8-MAX(N8:$BN8)&gt;M9),0,(M8-MAX(N8:$BN8)))</f>
        <v>0</v>
      </c>
      <c r="N16" s="43">
        <f ca="1">IF(OR(N8-MAX(O8:$BN8)&lt;0,N8-MAX(O8:$BN8)&gt;N9),0,(N8-MAX(O8:$BN8)))</f>
        <v>0</v>
      </c>
      <c r="O16" s="43">
        <f ca="1">IF(OR(O8-MAX(P8:$BN8)&lt;0,O8-MAX(P8:$BN8)&gt;O9),0,(O8-MAX(P8:$BN8)))</f>
        <v>0</v>
      </c>
      <c r="P16" s="43">
        <f ca="1">IF(OR(P8-MAX(Q8:$BN8)&lt;0,P8-MAX(Q8:$BN8)&gt;P9),0,(P8-MAX(Q8:$BN8)))</f>
        <v>0</v>
      </c>
      <c r="Q16" s="43">
        <f ca="1">IF(OR(Q8-MAX(R8:$BN8)&lt;0,Q8-MAX(R8:$BN8)&gt;Q9),0,(Q8-MAX(R8:$BN8)))</f>
        <v>0</v>
      </c>
      <c r="R16" s="43">
        <f ca="1">IF(OR(R8-MAX(S8:$BN8)&lt;0,R8-MAX(S8:$BN8)&gt;R9),0,(R8-MAX(S8:$BN8)))</f>
        <v>0</v>
      </c>
      <c r="S16" s="43">
        <f ca="1">IF(OR(S8-MAX(T8:$BN8)&lt;0,S8-MAX(T8:$BN8)&gt;S9),0,(S8-MAX(T8:$BN8)))</f>
        <v>0</v>
      </c>
      <c r="T16" s="43">
        <f ca="1">IF(OR(T8-MAX(U8:$BN8)&lt;0,T8-MAX(U8:$BN8)&gt;T9),0,(T8-MAX(U8:$BN8)))</f>
        <v>0</v>
      </c>
      <c r="U16" s="43">
        <f ca="1">IF(OR(U8-MAX(V8:$BN8)&lt;0,U8-MAX(V8:$BN8)&gt;U9),0,(U8-MAX(V8:$BN8)))</f>
        <v>0</v>
      </c>
      <c r="V16" s="43">
        <f ca="1">IF(OR(V8-MAX(W8:$BN8)&lt;0,V8-MAX(W8:$BN8)&gt;V9),0,(V8-MAX(W8:$BN8)))</f>
        <v>0</v>
      </c>
      <c r="W16" s="43">
        <f ca="1">IF(OR(W8-MAX(X8:$BN8)&lt;0,W8-MAX(X8:$BN8)&gt;W9),0,(W8-MAX(X8:$BN8)))</f>
        <v>0</v>
      </c>
      <c r="X16" s="43">
        <f ca="1">IF(OR(X8-MAX(Y8:$BN8)&lt;0,X8-MAX(Y8:$BN8)&gt;X9),0,(X8-MAX(Y8:$BN8)))</f>
        <v>0</v>
      </c>
      <c r="Y16" s="43">
        <f ca="1">IF(OR(Y8-MAX(Z8:$BN8)&lt;0,Y8-MAX(Z8:$BN8)&gt;Y9),0,(Y8-MAX(Z8:$BN8)))</f>
        <v>0</v>
      </c>
      <c r="Z16" s="43">
        <f ca="1">IF(OR(Z8-MAX(AA8:$BN8)&lt;0,Z8-MAX(AA8:$BN8)&gt;Z9),0,(Z8-MAX(AA8:$BN8)))</f>
        <v>0</v>
      </c>
      <c r="AA16" s="43">
        <f ca="1">IF(OR(AA8-MAX(AB8:$BN8)&lt;0,AA8-MAX(AB8:$BN8)&gt;AA9),0,(AA8-MAX(AB8:$BN8)))</f>
        <v>0</v>
      </c>
      <c r="AB16" s="43">
        <f ca="1">IF(OR(AB8-MAX(AC8:$BN8)&lt;0,AB8-MAX(AC8:$BN8)&gt;AB9),0,(AB8-MAX(AC8:$BN8)))</f>
        <v>0</v>
      </c>
      <c r="AC16" s="43">
        <f ca="1">IF(OR(AC8-MAX(AD8:$BN8)&lt;0,AC8-MAX(AD8:$BN8)&gt;AC9),0,(AC8-MAX(AD8:$BN8)))</f>
        <v>0</v>
      </c>
      <c r="AD16" s="43">
        <f ca="1">IF(OR(AD8-MAX(AE8:$BN8)&lt;0,AD8-MAX(AE8:$BN8)&gt;AD9),0,(AD8-MAX(AE8:$BN8)))</f>
        <v>0</v>
      </c>
      <c r="AE16" s="43">
        <f ca="1">IF(OR(AE8-MAX(AF8:$BN8)&lt;0,AE8-MAX(AF8:$BN8)&gt;AE9),0,(AE8-MAX(AF8:$BN8)))</f>
        <v>0</v>
      </c>
      <c r="AF16" s="43">
        <f ca="1">IF(OR(AF8-MAX(AG8:$BN8)&lt;0,AF8-MAX(AG8:$BN8)&gt;AF9),0,(AF8-MAX(AG8:$BN8)))</f>
        <v>0</v>
      </c>
      <c r="AG16" s="43">
        <f ca="1">IF(OR(AG8-MAX(AH8:$BN8)&lt;0,AG8-MAX(AH8:$BN8)&gt;AG9),0,(AG8-MAX(AH8:$BN8)))</f>
        <v>0</v>
      </c>
      <c r="AH16" s="43">
        <f ca="1">IF(OR(AH8-MAX(AI8:$BN8)&lt;0,AH8-MAX(AI8:$BN8)&gt;AH9),0,(AH8-MAX(AI8:$BN8)))</f>
        <v>0</v>
      </c>
      <c r="AI16" s="43">
        <f ca="1">IF(OR(AI8-MAX(AJ8:$BN8)&lt;0,AI8-MAX(AJ8:$BN8)&gt;AI9),0,(AI8-MAX(AJ8:$BN8)))</f>
        <v>0</v>
      </c>
      <c r="AJ16" s="43">
        <f ca="1">IF(OR(AJ8-MAX(AK8:$BN8)&lt;0,AJ8-MAX(AK8:$BN8)&gt;AJ9),0,(AJ8-MAX(AK8:$BN8)))</f>
        <v>0</v>
      </c>
      <c r="AK16" s="43">
        <f ca="1">IF(OR(AK8-MAX(AL8:$BN8)&lt;0,AK8-MAX(AL8:$BN8)&gt;AK9),0,(AK8-MAX(AL8:$BN8)))</f>
        <v>0</v>
      </c>
      <c r="AL16" s="43">
        <f ca="1">IF(OR(AL8-MAX(AM8:$BN8)&lt;0,AL8-MAX(AM8:$BN8)&gt;AL9),0,(AL8-MAX(AM8:$BN8)))</f>
        <v>0</v>
      </c>
      <c r="AM16" s="43">
        <f ca="1">IF(OR(AM8-MAX(AN8:$BN8)&lt;0,AM8-MAX(AN8:$BN8)&gt;AM9),0,(AM8-MAX(AN8:$BN8)))</f>
        <v>0</v>
      </c>
      <c r="AN16" s="43">
        <f ca="1">IF(OR(AN8-MAX(AO8:$BN8)&lt;0,AN8-MAX(AO8:$BN8)&gt;AN9),0,(AN8-MAX(AO8:$BN8)))</f>
        <v>0</v>
      </c>
      <c r="AO16" s="43">
        <f ca="1">IF(OR(AO8-MAX(AP8:$BN8)&lt;0,AO8-MAX(AP8:$BN8)&gt;AO9),0,(AO8-MAX(AP8:$BN8)))</f>
        <v>0</v>
      </c>
      <c r="AP16" s="43">
        <f ca="1">IF(OR(AP8-MAX(AQ8:$BN8)&lt;0,AP8-MAX(AQ8:$BN8)&gt;AP9),0,(AP8-MAX(AQ8:$BN8)))</f>
        <v>0</v>
      </c>
      <c r="AQ16" s="43">
        <f ca="1">IF(OR(AQ8-MAX(AR8:$BN8)&lt;0,AQ8-MAX(AR8:$BN8)&gt;AQ9),0,(AQ8-MAX(AR8:$BN8)))</f>
        <v>0</v>
      </c>
      <c r="AR16" s="43">
        <f ca="1">IF(OR(AR8-MAX(AS8:$BN8)&lt;0,AR8-MAX(AS8:$BN8)&gt;AR9),0,(AR8-MAX(AS8:$BN8)))</f>
        <v>0</v>
      </c>
      <c r="AS16" s="43">
        <f ca="1">IF(OR(AS8-MAX(AT8:$BN8)&lt;0,AS8-MAX(AT8:$BN8)&gt;AS9),0,(AS8-MAX(AT8:$BN8)))</f>
        <v>0</v>
      </c>
      <c r="AT16" s="43">
        <f ca="1">IF(OR(AT8-MAX(AU8:$BN8)&lt;0,AT8-MAX(AU8:$BN8)&gt;AT9),0,(AT8-MAX(AU8:$BN8)))</f>
        <v>0</v>
      </c>
      <c r="AU16" s="43">
        <f ca="1">IF(OR(AU8-MAX(AV8:$BN8)&lt;0,AU8-MAX(AV8:$BN8)&gt;AU9),0,(AU8-MAX(AV8:$BN8)))</f>
        <v>0</v>
      </c>
      <c r="AV16" s="43">
        <f ca="1">IF(OR(AV8-MAX(AW8:$BN8)&lt;0,AV8-MAX(AW8:$BN8)&gt;AV9),0,(AV8-MAX(AW8:$BN8)))</f>
        <v>0</v>
      </c>
      <c r="AW16" s="43">
        <f ca="1">IF(OR(AW8-MAX(AX8:$BN8)&lt;0,AW8-MAX(AX8:$BN8)&gt;AW9),0,(AW8-MAX(AX8:$BN8)))</f>
        <v>0</v>
      </c>
      <c r="AX16" s="43">
        <f ca="1">IF(OR(AX8-MAX(AY8:$BN8)&lt;0,AX8-MAX(AY8:$BN8)&gt;AX9),0,(AX8-MAX(AY8:$BN8)))</f>
        <v>0</v>
      </c>
      <c r="AY16" s="43">
        <f ca="1">IF(OR(AY8-MAX(AZ8:$BN8)&lt;0,AY8-MAX(AZ8:$BN8)&gt;AY9),0,(AY8-MAX(AZ8:$BN8)))</f>
        <v>0</v>
      </c>
      <c r="AZ16" s="43">
        <f ca="1">IF(OR(AZ8-MAX(BA8:$BN8)&lt;0,AZ8-MAX(BA8:$BN8)&gt;AZ9),0,(AZ8-MAX(BA8:$BN8)))</f>
        <v>0</v>
      </c>
      <c r="BA16" s="43">
        <f ca="1">IF(OR(BA8-MAX(BB8:$BN8)&lt;0,BA8-MAX(BB8:$BN8)&gt;BA9),0,(BA8-MAX(BB8:$BN8)))</f>
        <v>0</v>
      </c>
      <c r="BB16" s="43">
        <f ca="1">IF(OR(BB8-MAX(BC8:$BN8)&lt;0,BB8-MAX(BC8:$BN8)&gt;BB9),0,(BB8-MAX(BC8:$BN8)))</f>
        <v>0</v>
      </c>
      <c r="BC16" s="43">
        <f ca="1">IF(OR(BC8-MAX(BD8:$BN8)&lt;0,BC8-MAX(BD8:$BN8)&gt;BC9),0,(BC8-MAX(BD8:$BN8)))</f>
        <v>0</v>
      </c>
      <c r="BD16" s="43">
        <f ca="1">IF(OR(BD8-MAX(BE8:$BN8)&lt;0,BD8-MAX(BE8:$BN8)&gt;BD9),0,(BD8-MAX(BE8:$BN8)))</f>
        <v>0</v>
      </c>
      <c r="BE16" s="43">
        <f ca="1">IF(OR(BE8-MAX(BF8:$BN8)&lt;0,BE8-MAX(BF8:$BN8)&gt;BE9),0,(BE8-MAX(BF8:$BN8)))</f>
        <v>0</v>
      </c>
      <c r="BF16" s="43">
        <f ca="1">IF(OR(BF8-MAX(BG8:$BN8)&lt;0,BF8-MAX(BG8:$BN8)&gt;BF9),0,(BF8-MAX(BG8:$BN8)))</f>
        <v>0</v>
      </c>
      <c r="BG16" s="43">
        <f ca="1">IF(OR(BG8-MAX(BH8:$BN8)&lt;0,BG8-MAX(BH8:$BN8)&gt;BG9),0,(BG8-MAX(BH8:$BN8)))</f>
        <v>0</v>
      </c>
      <c r="BH16" s="43">
        <f ca="1">IF(OR(BH8-MAX(BI8:$BN8)&lt;0,BH8-MAX(BI8:$BN8)&gt;BH9),0,(BH8-MAX(BI8:$BN8)))</f>
        <v>0</v>
      </c>
      <c r="BI16" s="43">
        <f>IF(OR(BI8-MAX(BJ8:$BN8)&lt;0,BI8-MAX(BJ8:$BN8)&gt;BI9),0,(BI8-MAX(BJ8:$BN8)))</f>
        <v>0</v>
      </c>
      <c r="BJ16" s="43">
        <f>IF(OR(BJ8-MAX(BK8:$BN8)&lt;0,BJ8-MAX(BK8:$BN8)&gt;BJ9),0,(BJ8-MAX(BK8:$BN8)))</f>
        <v>0</v>
      </c>
      <c r="BK16" s="43">
        <f>IF(OR(BK8-MAX(BL8:$BN8)&lt;0,BK8-MAX(BL8:$BN8)&gt;BK9),0,(BK8-MAX(BL8:$BN8)))</f>
        <v>0</v>
      </c>
      <c r="BL16" s="43">
        <f ca="1">IF(OR(BL8-MAX(BM8:$BN8)&lt;0,BL8-MAX(BM8:$BN8)&gt;BL9),0,(BL8-MAX(BM8:$BN8)))</f>
        <v>0</v>
      </c>
      <c r="BM16" s="43">
        <f ca="1">IF(OR(BM8-MAX(BN8:$BN8)&lt;0,BM8-MAX(BN8:$BN8)&gt;BM9),0,(BM8-MAX(BN8:$BN8)))</f>
        <v>0</v>
      </c>
      <c r="BN16" s="43">
        <f ca="1">IF(OR(BN8-MAX($BN8:BO8)&lt;0,BN8-MAX($BN8:BO8)&gt;BN9),0,(BN8-MAX($BN8:BO8)))</f>
        <v>0</v>
      </c>
    </row>
    <row r="17" spans="1:76" ht="15" hidden="1" customHeight="1">
      <c r="A17" s="28" t="str">
        <f t="shared" si="33"/>
        <v>AC44</v>
      </c>
      <c r="B17" s="68"/>
      <c r="C17" s="35" t="s">
        <v>24</v>
      </c>
      <c r="D17" s="41"/>
      <c r="E17" s="42"/>
      <c r="F17" s="43">
        <f ca="1">MAX($E8:E8)-SUM(OFFSET($E9,0,MATCH(MAX($E8:E8),$E8:E8,0)-1,1,$E$2-MATCH(MAX($E8:E8),$E8:E8,0)+1))-G8</f>
        <v>-76</v>
      </c>
      <c r="G17" s="43">
        <f ca="1">MAX($E8:F8)-SUM(OFFSET($E9,0,MATCH(MAX($E8:F8),$E8:F8,0)-1,1,$E$2-MATCH(MAX($E8:F8),$E8:F8,0)+1))-H8</f>
        <v>-60</v>
      </c>
      <c r="H17" s="43">
        <f ca="1">MAX($E8:G8)-SUM(OFFSET($E9,0,MATCH(MAX($E8:G8),$E8:G8,0)-1,1,$E$2-MATCH(MAX($E8:G8),$E8:G8,0)+1))-I8</f>
        <v>-44</v>
      </c>
      <c r="I17" s="43">
        <f ca="1">MAX($E8:H8)-SUM(OFFSET($E9,0,MATCH(MAX($E8:H8),$E8:H8,0)-1,1,$E$2-MATCH(MAX($E8:H8),$E8:H8,0)+1))-J8</f>
        <v>-33</v>
      </c>
      <c r="J17" s="43">
        <f ca="1">MAX($E8:I8)-SUM(OFFSET($E9,0,MATCH(MAX($E8:I8),$E8:I8,0)-1,1,$E$2-MATCH(MAX($E8:I8),$E8:I8,0)+1))-K8</f>
        <v>0</v>
      </c>
      <c r="K17" s="43">
        <f ca="1">MAX($E8:J8)-SUM(OFFSET($E9,0,MATCH(MAX($E8:J8),$E8:J8,0)-1,1,$E$2-MATCH(MAX($E8:J8),$E8:J8,0)+1))-L8</f>
        <v>1</v>
      </c>
      <c r="L17" s="43">
        <f ca="1">MAX($E8:K8)-SUM(OFFSET($E9,0,MATCH(MAX($E8:K8),$E8:K8,0)-1,1,$E$2-MATCH(MAX($E8:K8),$E8:K8,0)+1))-M8</f>
        <v>1</v>
      </c>
      <c r="M17" s="43">
        <f ca="1">MAX($E8:L8)-SUM(OFFSET($E9,0,MATCH(MAX($E8:L8),$E8:L8,0)-1,1,$E$2-MATCH(MAX($E8:L8),$E8:L8,0)+1))-N8</f>
        <v>0</v>
      </c>
      <c r="N17" s="43">
        <f ca="1">MAX($E8:M8)-SUM(OFFSET($E9,0,MATCH(MAX($E8:M8),$E8:M8,0)-1,1,$E$2-MATCH(MAX($E8:M8),$E8:M8,0)+1))-O8</f>
        <v>0</v>
      </c>
      <c r="O17" s="43">
        <f ca="1">MAX($E8:N8)-SUM(OFFSET($E9,0,MATCH(MAX($E8:N8),$E8:N8,0)-1,1,$E$2-MATCH(MAX($E8:N8),$E8:N8,0)+1))-P8</f>
        <v>-2</v>
      </c>
      <c r="P17" s="43">
        <f ca="1">MAX($E8:O8)-SUM(OFFSET($E9,0,MATCH(MAX($E8:O8),$E8:O8,0)-1,1,$E$2-MATCH(MAX($E8:O8),$E8:O8,0)+1))-Q8</f>
        <v>-2</v>
      </c>
      <c r="Q17" s="43">
        <f ca="1">MAX($E8:P8)-SUM(OFFSET($E9,0,MATCH(MAX($E8:P8),$E8:P8,0)-1,1,$E$2-MATCH(MAX($E8:P8),$E8:P8,0)+1))-R8</f>
        <v>-2</v>
      </c>
      <c r="R17" s="43">
        <f ca="1">MAX($E8:Q8)-SUM(OFFSET($E9,0,MATCH(MAX($E8:Q8),$E8:Q8,0)-1,1,$E$2-MATCH(MAX($E8:Q8),$E8:Q8,0)+1))-S8</f>
        <v>-3</v>
      </c>
      <c r="S17" s="43">
        <f ca="1">MAX($E8:R8)-SUM(OFFSET($E9,0,MATCH(MAX($E8:R8),$E8:R8,0)-1,1,$E$2-MATCH(MAX($E8:R8),$E8:R8,0)+1))-T8</f>
        <v>-3</v>
      </c>
      <c r="T17" s="43">
        <f ca="1">MAX($E8:S8)-SUM(OFFSET($E9,0,MATCH(MAX($E8:S8),$E8:S8,0)-1,1,$E$2-MATCH(MAX($E8:S8),$E8:S8,0)+1))-U8</f>
        <v>-2</v>
      </c>
      <c r="U17" s="43">
        <f ca="1">MAX($E8:T8)-SUM(OFFSET($E9,0,MATCH(MAX($E8:T8),$E8:T8,0)-1,1,$E$2-MATCH(MAX($E8:T8),$E8:T8,0)+1))-V8</f>
        <v>-2</v>
      </c>
      <c r="V17" s="43">
        <f ca="1">MAX($E8:U8)-SUM(OFFSET($E9,0,MATCH(MAX($E8:U8),$E8:U8,0)-1,1,$E$2-MATCH(MAX($E8:U8),$E8:U8,0)+1))-W8</f>
        <v>-2</v>
      </c>
      <c r="W17" s="43">
        <f ca="1">MAX($E8:V8)-SUM(OFFSET($E9,0,MATCH(MAX($E8:V8),$E8:V8,0)-1,1,$E$2-MATCH(MAX($E8:V8),$E8:V8,0)+1))-X8</f>
        <v>-3</v>
      </c>
      <c r="X17" s="43">
        <f ca="1">MAX($E8:W8)-SUM(OFFSET($E9,0,MATCH(MAX($E8:W8),$E8:W8,0)-1,1,$E$2-MATCH(MAX($E8:W8),$E8:W8,0)+1))-Y8</f>
        <v>-3</v>
      </c>
      <c r="Y17" s="43">
        <f ca="1">MAX($E8:X8)-SUM(OFFSET($E9,0,MATCH(MAX($E8:X8),$E8:X8,0)-1,1,$E$2-MATCH(MAX($E8:X8),$E8:X8,0)+1))-Z8</f>
        <v>-3</v>
      </c>
      <c r="Z17" s="43">
        <f ca="1">MAX($E8:Y8)-SUM(OFFSET($E9,0,MATCH(MAX($E8:Y8),$E8:Y8,0)-1,1,$E$2-MATCH(MAX($E8:Y8),$E8:Y8,0)+1))-AA8</f>
        <v>-3</v>
      </c>
      <c r="AA17" s="43">
        <f ca="1">MAX($E8:Z8)-SUM(OFFSET($E9,0,MATCH(MAX($E8:Z8),$E8:Z8,0)-1,1,$E$2-MATCH(MAX($E8:Z8),$E8:Z8,0)+1))-AB8</f>
        <v>-3</v>
      </c>
      <c r="AB17" s="43">
        <f ca="1">MAX($E8:AA8)-SUM(OFFSET($E9,0,MATCH(MAX($E8:AA8),$E8:AA8,0)-1,1,$E$2-MATCH(MAX($E8:AA8),$E8:AA8,0)+1))-AC8</f>
        <v>-4</v>
      </c>
      <c r="AC17" s="43">
        <f ca="1">MAX($E8:AB8)-SUM(OFFSET($E9,0,MATCH(MAX($E8:AB8),$E8:AB8,0)-1,1,$E$2-MATCH(MAX($E8:AB8),$E8:AB8,0)+1))-AD8</f>
        <v>-4</v>
      </c>
      <c r="AD17" s="43">
        <f ca="1">MAX($E8:AC8)-SUM(OFFSET($E9,0,MATCH(MAX($E8:AC8),$E8:AC8,0)-1,1,$E$2-MATCH(MAX($E8:AC8),$E8:AC8,0)+1))-AE8</f>
        <v>-4</v>
      </c>
      <c r="AE17" s="43">
        <f ca="1">MAX($E8:AD8)-SUM(OFFSET($E9,0,MATCH(MAX($E8:AD8),$E8:AD8,0)-1,1,$E$2-MATCH(MAX($E8:AD8),$E8:AD8,0)+1))-AF8</f>
        <v>-4</v>
      </c>
      <c r="AF17" s="43">
        <f ca="1">MAX($E8:AE8)-SUM(OFFSET($E9,0,MATCH(MAX($E8:AE8),$E8:AE8,0)-1,1,$E$2-MATCH(MAX($E8:AE8),$E8:AE8,0)+1))-AG8</f>
        <v>-4</v>
      </c>
      <c r="AG17" s="43">
        <f ca="1">MAX($E8:AF8)-SUM(OFFSET($E9,0,MATCH(MAX($E8:AF8),$E8:AF8,0)-1,1,$E$2-MATCH(MAX($E8:AF8),$E8:AF8,0)+1))-AH8</f>
        <v>-4</v>
      </c>
      <c r="AH17" s="43">
        <f ca="1">MAX($E8:AG8)-SUM(OFFSET($E9,0,MATCH(MAX($E8:AG8),$E8:AG8,0)-1,1,$E$2-MATCH(MAX($E8:AG8),$E8:AG8,0)+1))-AI8</f>
        <v>-4</v>
      </c>
      <c r="AI17" s="43">
        <f ca="1">MAX($E8:AH8)-SUM(OFFSET($E9,0,MATCH(MAX($E8:AH8),$E8:AH8,0)-1,1,$E$2-MATCH(MAX($E8:AH8),$E8:AH8,0)+1))-AJ8</f>
        <v>-5</v>
      </c>
      <c r="AJ17" s="43">
        <f ca="1">MAX($E8:AI8)-SUM(OFFSET($E9,0,MATCH(MAX($E8:AI8),$E8:AI8,0)-1,1,$E$2-MATCH(MAX($E8:AI8),$E8:AI8,0)+1))-AK8</f>
        <v>-5</v>
      </c>
      <c r="AK17" s="43">
        <f ca="1">MAX($E8:AJ8)-SUM(OFFSET($E9,0,MATCH(MAX($E8:AJ8),$E8:AJ8,0)-1,1,$E$2-MATCH(MAX($E8:AJ8),$E8:AJ8,0)+1))-AL8</f>
        <v>-5</v>
      </c>
      <c r="AL17" s="43">
        <f ca="1">MAX($E8:AK8)-SUM(OFFSET($E9,0,MATCH(MAX($E8:AK8),$E8:AK8,0)-1,1,$E$2-MATCH(MAX($E8:AK8),$E8:AK8,0)+1))-AM8</f>
        <v>-5</v>
      </c>
      <c r="AM17" s="43">
        <f ca="1">MAX($E8:AL8)-SUM(OFFSET($E9,0,MATCH(MAX($E8:AL8),$E8:AL8,0)-1,1,$E$2-MATCH(MAX($E8:AL8),$E8:AL8,0)+1))-AN8</f>
        <v>-5</v>
      </c>
      <c r="AN17" s="43">
        <f ca="1">MAX($E8:AM8)-SUM(OFFSET($E9,0,MATCH(MAX($E8:AM8),$E8:AM8,0)-1,1,$E$2-MATCH(MAX($E8:AM8),$E8:AM8,0)+1))-AO8</f>
        <v>-5</v>
      </c>
      <c r="AO17" s="43">
        <f ca="1">MAX($E8:AN8)-SUM(OFFSET($E9,0,MATCH(MAX($E8:AN8),$E8:AN8,0)-1,1,$E$2-MATCH(MAX($E8:AN8),$E8:AN8,0)+1))-AP8</f>
        <v>-5</v>
      </c>
      <c r="AP17" s="43">
        <f ca="1">MAX($E8:AO8)-SUM(OFFSET($E9,0,MATCH(MAX($E8:AO8),$E8:AO8,0)-1,1,$E$2-MATCH(MAX($E8:AO8),$E8:AO8,0)+1))-AQ8</f>
        <v>-5</v>
      </c>
      <c r="AQ17" s="43">
        <f ca="1">MAX($E8:AP8)-SUM(OFFSET($E9,0,MATCH(MAX($E8:AP8),$E8:AP8,0)-1,1,$E$2-MATCH(MAX($E8:AP8),$E8:AP8,0)+1))-AR8</f>
        <v>-5</v>
      </c>
      <c r="AR17" s="43">
        <f ca="1">MAX($E8:AQ8)-SUM(OFFSET($E9,0,MATCH(MAX($E8:AQ8),$E8:AQ8,0)-1,1,$E$2-MATCH(MAX($E8:AQ8),$E8:AQ8,0)+1))-AS8</f>
        <v>-5</v>
      </c>
      <c r="AS17" s="43">
        <f ca="1">MAX($E8:AR8)-SUM(OFFSET($E9,0,MATCH(MAX($E8:AR8),$E8:AR8,0)-1,1,$E$2-MATCH(MAX($E8:AR8),$E8:AR8,0)+1))-AT8</f>
        <v>-6</v>
      </c>
      <c r="AT17" s="43">
        <f ca="1">MAX($E8:AS8)-SUM(OFFSET($E9,0,MATCH(MAX($E8:AS8),$E8:AS8,0)-1,1,$E$2-MATCH(MAX($E8:AS8),$E8:AS8,0)+1))-AU8</f>
        <v>-6</v>
      </c>
      <c r="AU17" s="43">
        <f ca="1">MAX($E8:AT8)-SUM(OFFSET($E9,0,MATCH(MAX($E8:AT8),$E8:AT8,0)-1,1,$E$2-MATCH(MAX($E8:AT8),$E8:AT8,0)+1))-AV8</f>
        <v>-6</v>
      </c>
      <c r="AV17" s="43">
        <f ca="1">MAX($E8:AU8)-SUM(OFFSET($E9,0,MATCH(MAX($E8:AU8),$E8:AU8,0)-1,1,$E$2-MATCH(MAX($E8:AU8),$E8:AU8,0)+1))-AW8</f>
        <v>-6</v>
      </c>
      <c r="AW17" s="43">
        <f ca="1">MAX($E8:AV8)-SUM(OFFSET($E9,0,MATCH(MAX($E8:AV8),$E8:AV8,0)-1,1,$E$2-MATCH(MAX($E8:AV8),$E8:AV8,0)+1))-AX8</f>
        <v>-6</v>
      </c>
      <c r="AX17" s="43">
        <f ca="1">MAX($E8:AW8)-SUM(OFFSET($E9,0,MATCH(MAX($E8:AW8),$E8:AW8,0)-1,1,$E$2-MATCH(MAX($E8:AW8),$E8:AW8,0)+1))-AY8</f>
        <v>-6</v>
      </c>
      <c r="AY17" s="43">
        <f ca="1">MAX($E8:AX8)-SUM(OFFSET($E9,0,MATCH(MAX($E8:AX8),$E8:AX8,0)-1,1,$E$2-MATCH(MAX($E8:AX8),$E8:AX8,0)+1))-AZ8</f>
        <v>-6</v>
      </c>
      <c r="AZ17" s="43">
        <f ca="1">MAX($E8:AY8)-SUM(OFFSET($E9,0,MATCH(MAX($E8:AY8),$E8:AY8,0)-1,1,$E$2-MATCH(MAX($E8:AY8),$E8:AY8,0)+1))-BA8</f>
        <v>-6</v>
      </c>
      <c r="BA17" s="43">
        <f ca="1">MAX($E8:AZ8)-SUM(OFFSET($E9,0,MATCH(MAX($E8:AZ8),$E8:AZ8,0)-1,1,$E$2-MATCH(MAX($E8:AZ8),$E8:AZ8,0)+1))-BB8</f>
        <v>-6</v>
      </c>
      <c r="BB17" s="43">
        <f ca="1">MAX($E8:BA8)-SUM(OFFSET($E9,0,MATCH(MAX($E8:BA8),$E8:BA8,0)-1,1,$E$2-MATCH(MAX($E8:BA8),$E8:BA8,0)+1))-BC8</f>
        <v>-6</v>
      </c>
      <c r="BC17" s="43">
        <f ca="1">MAX($E8:BB8)-SUM(OFFSET($E9,0,MATCH(MAX($E8:BB8),$E8:BB8,0)-1,1,$E$2-MATCH(MAX($E8:BB8),$E8:BB8,0)+1))-BD8</f>
        <v>-6</v>
      </c>
      <c r="BD17" s="43">
        <f ca="1">MAX($E8:BC8)-SUM(OFFSET($E9,0,MATCH(MAX($E8:BC8),$E8:BC8,0)-1,1,$E$2-MATCH(MAX($E8:BC8),$E8:BC8,0)+1))-BE8</f>
        <v>-6</v>
      </c>
      <c r="BE17" s="43">
        <f ca="1">MAX($E8:BD8)-SUM(OFFSET($E9,0,MATCH(MAX($E8:BD8),$E8:BD8,0)-1,1,$E$2-MATCH(MAX($E8:BD8),$E8:BD8,0)+1))-BF8</f>
        <v>-6</v>
      </c>
      <c r="BF17" s="43">
        <f ca="1">MAX($E8:BE8)-SUM(OFFSET($E9,0,MATCH(MAX($E8:BE8),$E8:BE8,0)-1,1,$E$2-MATCH(MAX($E8:BE8),$E8:BE8,0)+1))-BG8</f>
        <v>-6</v>
      </c>
      <c r="BG17" s="43">
        <f ca="1">MAX($E8:BF8)-SUM(OFFSET($E9,0,MATCH(MAX($E8:BF8),$E8:BF8,0)-1,1,$E$2-MATCH(MAX($E8:BF8),$E8:BF8,0)+1))-BH8</f>
        <v>-7</v>
      </c>
      <c r="BH17" s="43">
        <f ca="1">MAX($E8:BG8)-SUM(OFFSET($E9,0,MATCH(MAX($E8:BG8),$E8:BG8,0)-1,1,$E$2-MATCH(MAX($E8:BG8),$E8:BG8,0)+1))-BI8</f>
        <v>-7</v>
      </c>
      <c r="BI17" s="43">
        <f ca="1">MAX($E8:BH8)-SUM(OFFSET($E9,0,MATCH(MAX($E8:BH8),$E8:BH8,0)-1,1,$E$2-MATCH(MAX($E8:BH8),$E8:BH8,0)+1))-BJ8</f>
        <v>-7</v>
      </c>
      <c r="BJ17" s="43">
        <f ca="1">MAX($E8:BI8)-SUM(OFFSET($E9,0,MATCH(MAX($E8:BI8),$E8:BI8,0)-1,1,$E$2-MATCH(MAX($E8:BI8),$E8:BI8,0)+1))-BK8</f>
        <v>-7</v>
      </c>
      <c r="BK17" s="43">
        <f ca="1">MAX($E8:BJ8)-SUM(OFFSET($E9,0,MATCH(MAX($E8:BJ8),$E8:BJ8,0)-1,1,$E$2-MATCH(MAX($E8:BJ8),$E8:BJ8,0)+1))-BL8</f>
        <v>-7</v>
      </c>
      <c r="BL17" s="43">
        <f ca="1">MAX($E8:BK8)-SUM(OFFSET($E9,0,MATCH(MAX($E8:BK8),$E8:BK8,0)-1,1,$E$2-MATCH(MAX($E8:BK8),$E8:BK8,0)+1))-BM8</f>
        <v>-7</v>
      </c>
      <c r="BM17" s="43">
        <f ca="1">MAX($E8:BL8)-SUM(OFFSET($E9,0,MATCH(MAX($E8:BL8),$E8:BL8,0)-1,1,$E$2-MATCH(MAX($E8:BL8),$E8:BL8,0)+1))-BN8</f>
        <v>-7</v>
      </c>
      <c r="BN17" s="43">
        <f ca="1">MAX($E8:BM8)-SUM(OFFSET($E9,0,MATCH(MAX($E8:BM8),$E8:BM8,0)-1,1,$E$2-MATCH(MAX($E8:BM8),$E8:BM8,0)+1))-BO8</f>
        <v>28</v>
      </c>
    </row>
    <row r="18" spans="1:76" s="44" customFormat="1" ht="15" hidden="1" customHeight="1">
      <c r="A18" s="44" t="str">
        <f t="shared" si="33"/>
        <v>AC44</v>
      </c>
      <c r="B18" s="68"/>
      <c r="C18" s="35" t="s">
        <v>22</v>
      </c>
      <c r="D18" s="38"/>
      <c r="E18" s="39">
        <v>0</v>
      </c>
      <c r="F18" s="39">
        <f ca="1">IF(E18-F9&lt;0,0,E18-F9)</f>
        <v>0</v>
      </c>
      <c r="G18" s="39">
        <f ca="1">IF(F18-G9&lt;0,0,F18-G9)</f>
        <v>0</v>
      </c>
      <c r="H18" s="39">
        <f t="shared" ref="H18:AI18" ca="1" si="46">IF(G18-H9&lt;0,0,G18-H9)</f>
        <v>0</v>
      </c>
      <c r="I18" s="39">
        <f t="shared" ca="1" si="46"/>
        <v>0</v>
      </c>
      <c r="J18" s="39">
        <f t="shared" ca="1" si="46"/>
        <v>0</v>
      </c>
      <c r="K18" s="39">
        <f t="shared" ca="1" si="46"/>
        <v>0</v>
      </c>
      <c r="L18" s="39">
        <f t="shared" ca="1" si="46"/>
        <v>0</v>
      </c>
      <c r="M18" s="39">
        <f t="shared" ca="1" si="46"/>
        <v>0</v>
      </c>
      <c r="N18" s="39">
        <f t="shared" ca="1" si="46"/>
        <v>0</v>
      </c>
      <c r="O18" s="39">
        <f t="shared" ca="1" si="46"/>
        <v>0</v>
      </c>
      <c r="P18" s="39">
        <f t="shared" ca="1" si="46"/>
        <v>0</v>
      </c>
      <c r="Q18" s="39">
        <f t="shared" ca="1" si="46"/>
        <v>0</v>
      </c>
      <c r="R18" s="39">
        <f t="shared" ca="1" si="46"/>
        <v>0</v>
      </c>
      <c r="S18" s="39">
        <f t="shared" ca="1" si="46"/>
        <v>0</v>
      </c>
      <c r="T18" s="39">
        <f t="shared" ca="1" si="46"/>
        <v>0</v>
      </c>
      <c r="U18" s="39">
        <f t="shared" ca="1" si="46"/>
        <v>0</v>
      </c>
      <c r="V18" s="39">
        <f t="shared" ca="1" si="46"/>
        <v>0</v>
      </c>
      <c r="W18" s="39">
        <f t="shared" ca="1" si="46"/>
        <v>0</v>
      </c>
      <c r="X18" s="39">
        <f t="shared" ca="1" si="46"/>
        <v>0</v>
      </c>
      <c r="Y18" s="39">
        <f t="shared" ca="1" si="46"/>
        <v>0</v>
      </c>
      <c r="Z18" s="39">
        <f t="shared" ca="1" si="46"/>
        <v>0</v>
      </c>
      <c r="AA18" s="39">
        <f t="shared" ca="1" si="46"/>
        <v>0</v>
      </c>
      <c r="AB18" s="39">
        <f t="shared" ca="1" si="46"/>
        <v>0</v>
      </c>
      <c r="AC18" s="39">
        <f t="shared" ca="1" si="46"/>
        <v>0</v>
      </c>
      <c r="AD18" s="39">
        <f t="shared" ca="1" si="46"/>
        <v>0</v>
      </c>
      <c r="AE18" s="39">
        <f t="shared" ca="1" si="46"/>
        <v>0</v>
      </c>
      <c r="AF18" s="39">
        <f t="shared" ca="1" si="46"/>
        <v>0</v>
      </c>
      <c r="AG18" s="39">
        <f t="shared" ca="1" si="46"/>
        <v>0</v>
      </c>
      <c r="AH18" s="39">
        <f t="shared" ca="1" si="46"/>
        <v>0</v>
      </c>
      <c r="AI18" s="39">
        <f t="shared" ca="1" si="46"/>
        <v>0</v>
      </c>
      <c r="AJ18" s="39">
        <f t="shared" ref="AJ18" ca="1" si="47">IF(AI18-AJ9&lt;0,0,AI18-AJ9)</f>
        <v>0</v>
      </c>
      <c r="AK18" s="39">
        <f t="shared" ref="AK18" ca="1" si="48">IF(AJ18-AK9&lt;0,0,AJ18-AK9)</f>
        <v>0</v>
      </c>
      <c r="AL18" s="39">
        <f t="shared" ref="AL18" ca="1" si="49">IF(AK18-AL9&lt;0,0,AK18-AL9)</f>
        <v>0</v>
      </c>
      <c r="AM18" s="39">
        <f t="shared" ref="AM18" ca="1" si="50">IF(AL18-AM9&lt;0,0,AL18-AM9)</f>
        <v>0</v>
      </c>
      <c r="AN18" s="39">
        <f t="shared" ref="AN18" ca="1" si="51">IF(AM18-AN9&lt;0,0,AM18-AN9)</f>
        <v>0</v>
      </c>
      <c r="AO18" s="39">
        <f t="shared" ref="AO18" ca="1" si="52">IF(AN18-AO9&lt;0,0,AN18-AO9)</f>
        <v>0</v>
      </c>
      <c r="AP18" s="39">
        <f t="shared" ref="AP18" ca="1" si="53">IF(AO18-AP9&lt;0,0,AO18-AP9)</f>
        <v>0</v>
      </c>
      <c r="AQ18" s="39">
        <f t="shared" ref="AQ18" ca="1" si="54">IF(AP18-AQ9&lt;0,0,AP18-AQ9)</f>
        <v>0</v>
      </c>
      <c r="AR18" s="39">
        <f t="shared" ref="AR18" ca="1" si="55">IF(AQ18-AR9&lt;0,0,AQ18-AR9)</f>
        <v>0</v>
      </c>
      <c r="AS18" s="39">
        <f t="shared" ref="AS18" ca="1" si="56">IF(AR18-AS9&lt;0,0,AR18-AS9)</f>
        <v>0</v>
      </c>
      <c r="AT18" s="39">
        <f t="shared" ref="AT18" ca="1" si="57">IF(AS18-AT9&lt;0,0,AS18-AT9)</f>
        <v>0</v>
      </c>
      <c r="AU18" s="39">
        <f t="shared" ref="AU18" ca="1" si="58">IF(AT18-AU9&lt;0,0,AT18-AU9)</f>
        <v>0</v>
      </c>
      <c r="AV18" s="39">
        <f t="shared" ref="AV18" ca="1" si="59">IF(AU18-AV9&lt;0,0,AU18-AV9)</f>
        <v>0</v>
      </c>
      <c r="AW18" s="39">
        <f t="shared" ref="AW18" ca="1" si="60">IF(AV18-AW9&lt;0,0,AV18-AW9)</f>
        <v>0</v>
      </c>
      <c r="AX18" s="39">
        <f t="shared" ref="AX18" ca="1" si="61">IF(AW18-AX9&lt;0,0,AW18-AX9)</f>
        <v>0</v>
      </c>
      <c r="AY18" s="39">
        <f t="shared" ref="AY18" ca="1" si="62">IF(AX18-AY9&lt;0,0,AX18-AY9)</f>
        <v>0</v>
      </c>
      <c r="AZ18" s="39">
        <f t="shared" ref="AZ18" ca="1" si="63">IF(AY18-AZ9&lt;0,0,AY18-AZ9)</f>
        <v>0</v>
      </c>
      <c r="BA18" s="39">
        <f t="shared" ref="BA18" ca="1" si="64">IF(AZ18-BA9&lt;0,0,AZ18-BA9)</f>
        <v>0</v>
      </c>
      <c r="BB18" s="39">
        <f t="shared" ref="BB18" ca="1" si="65">IF(BA18-BB9&lt;0,0,BA18-BB9)</f>
        <v>0</v>
      </c>
      <c r="BC18" s="39">
        <f t="shared" ref="BC18" ca="1" si="66">IF(BB18-BC9&lt;0,0,BB18-BC9)</f>
        <v>0</v>
      </c>
      <c r="BD18" s="39">
        <f t="shared" ref="BD18" ca="1" si="67">IF(BC18-BD9&lt;0,0,BC18-BD9)</f>
        <v>0</v>
      </c>
      <c r="BE18" s="39">
        <f t="shared" ref="BE18" ca="1" si="68">IF(BD18-BE9&lt;0,0,BD18-BE9)</f>
        <v>0</v>
      </c>
      <c r="BF18" s="39">
        <f t="shared" ref="BF18" ca="1" si="69">IF(BE18-BF9&lt;0,0,BE18-BF9)</f>
        <v>0</v>
      </c>
      <c r="BG18" s="39">
        <f t="shared" ref="BG18" ca="1" si="70">IF(BF18-BG9&lt;0,0,BF18-BG9)</f>
        <v>0</v>
      </c>
      <c r="BH18" s="39">
        <f t="shared" ref="BH18" ca="1" si="71">IF(BG18-BH9&lt;0,0,BG18-BH9)</f>
        <v>0</v>
      </c>
      <c r="BI18" s="39">
        <f t="shared" ref="BI18" ca="1" si="72">IF(BH18-BI9&lt;0,0,BH18-BI9)</f>
        <v>0</v>
      </c>
      <c r="BJ18" s="39">
        <f t="shared" ref="BJ18" ca="1" si="73">IF(BI18-BJ9&lt;0,0,BI18-BJ9)</f>
        <v>0</v>
      </c>
      <c r="BK18" s="39">
        <f t="shared" ref="BK18" ca="1" si="74">IF(BJ18-BK9&lt;0,0,BJ18-BK9)</f>
        <v>0</v>
      </c>
      <c r="BL18" s="39">
        <f t="shared" ref="BL18" ca="1" si="75">IF(BK18-BL9&lt;0,0,BK18-BL9)</f>
        <v>0</v>
      </c>
      <c r="BM18" s="39">
        <f t="shared" ref="BM18" ca="1" si="76">IF(BL18-BM9&lt;0,0,BL18-BM9)</f>
        <v>0</v>
      </c>
      <c r="BN18" s="39">
        <f t="shared" ref="BN18" ca="1" si="77">IF(BM18-BN9&lt;0,0,BM18-BN9)</f>
        <v>0</v>
      </c>
      <c r="BO18"/>
      <c r="BP18"/>
      <c r="BQ18"/>
      <c r="BR18"/>
      <c r="BS18"/>
      <c r="BT18"/>
      <c r="BU18"/>
      <c r="BV18"/>
      <c r="BW18"/>
      <c r="BX18"/>
    </row>
    <row r="19" spans="1:76" s="44" customFormat="1" ht="15" hidden="1" customHeight="1">
      <c r="A19" s="44" t="str">
        <f t="shared" si="33"/>
        <v>AC44</v>
      </c>
      <c r="B19" s="68"/>
      <c r="C19" s="35" t="s">
        <v>9</v>
      </c>
      <c r="D19" s="36"/>
      <c r="E19" s="37">
        <v>0</v>
      </c>
      <c r="F19" s="37">
        <f t="shared" ref="F19:AI19" ca="1" si="78">E19-(F18-E18)</f>
        <v>0</v>
      </c>
      <c r="G19" s="37">
        <f t="shared" ca="1" si="78"/>
        <v>0</v>
      </c>
      <c r="H19" s="37">
        <f t="shared" ca="1" si="78"/>
        <v>0</v>
      </c>
      <c r="I19" s="37">
        <f t="shared" ca="1" si="78"/>
        <v>0</v>
      </c>
      <c r="J19" s="37">
        <f t="shared" ca="1" si="78"/>
        <v>0</v>
      </c>
      <c r="K19" s="37">
        <f t="shared" ca="1" si="78"/>
        <v>0</v>
      </c>
      <c r="L19" s="37">
        <f t="shared" ca="1" si="78"/>
        <v>0</v>
      </c>
      <c r="M19" s="37">
        <f t="shared" ca="1" si="78"/>
        <v>0</v>
      </c>
      <c r="N19" s="37">
        <f t="shared" ca="1" si="78"/>
        <v>0</v>
      </c>
      <c r="O19" s="37">
        <f t="shared" ca="1" si="78"/>
        <v>0</v>
      </c>
      <c r="P19" s="37">
        <f t="shared" ca="1" si="78"/>
        <v>0</v>
      </c>
      <c r="Q19" s="37">
        <f t="shared" ca="1" si="78"/>
        <v>0</v>
      </c>
      <c r="R19" s="37">
        <f t="shared" ca="1" si="78"/>
        <v>0</v>
      </c>
      <c r="S19" s="37">
        <f t="shared" ca="1" si="78"/>
        <v>0</v>
      </c>
      <c r="T19" s="37">
        <f t="shared" ca="1" si="78"/>
        <v>0</v>
      </c>
      <c r="U19" s="37">
        <f t="shared" ca="1" si="78"/>
        <v>0</v>
      </c>
      <c r="V19" s="37">
        <f t="shared" ca="1" si="78"/>
        <v>0</v>
      </c>
      <c r="W19" s="37">
        <f t="shared" ca="1" si="78"/>
        <v>0</v>
      </c>
      <c r="X19" s="37">
        <f t="shared" ca="1" si="78"/>
        <v>0</v>
      </c>
      <c r="Y19" s="37">
        <f t="shared" ca="1" si="78"/>
        <v>0</v>
      </c>
      <c r="Z19" s="37">
        <f t="shared" ca="1" si="78"/>
        <v>0</v>
      </c>
      <c r="AA19" s="37">
        <f t="shared" ca="1" si="78"/>
        <v>0</v>
      </c>
      <c r="AB19" s="37">
        <f t="shared" ca="1" si="78"/>
        <v>0</v>
      </c>
      <c r="AC19" s="37">
        <f t="shared" ca="1" si="78"/>
        <v>0</v>
      </c>
      <c r="AD19" s="37">
        <f t="shared" ca="1" si="78"/>
        <v>0</v>
      </c>
      <c r="AE19" s="37">
        <f t="shared" ca="1" si="78"/>
        <v>0</v>
      </c>
      <c r="AF19" s="37">
        <f t="shared" ca="1" si="78"/>
        <v>0</v>
      </c>
      <c r="AG19" s="37">
        <f t="shared" ca="1" si="78"/>
        <v>0</v>
      </c>
      <c r="AH19" s="37">
        <f t="shared" ca="1" si="78"/>
        <v>0</v>
      </c>
      <c r="AI19" s="37">
        <f t="shared" ca="1" si="78"/>
        <v>0</v>
      </c>
      <c r="AJ19" s="37">
        <f t="shared" ref="AJ19" ca="1" si="79">AI19-(AJ18-AI18)</f>
        <v>0</v>
      </c>
      <c r="AK19" s="37">
        <f t="shared" ref="AK19" ca="1" si="80">AJ19-(AK18-AJ18)</f>
        <v>0</v>
      </c>
      <c r="AL19" s="37">
        <f t="shared" ref="AL19" ca="1" si="81">AK19-(AL18-AK18)</f>
        <v>0</v>
      </c>
      <c r="AM19" s="37">
        <f t="shared" ref="AM19" ca="1" si="82">AL19-(AM18-AL18)</f>
        <v>0</v>
      </c>
      <c r="AN19" s="37">
        <f t="shared" ref="AN19" ca="1" si="83">AM19-(AN18-AM18)</f>
        <v>0</v>
      </c>
      <c r="AO19" s="37">
        <f t="shared" ref="AO19" ca="1" si="84">AN19-(AO18-AN18)</f>
        <v>0</v>
      </c>
      <c r="AP19" s="37">
        <f t="shared" ref="AP19" ca="1" si="85">AO19-(AP18-AO18)</f>
        <v>0</v>
      </c>
      <c r="AQ19" s="37">
        <f t="shared" ref="AQ19" ca="1" si="86">AP19-(AQ18-AP18)</f>
        <v>0</v>
      </c>
      <c r="AR19" s="37">
        <f t="shared" ref="AR19" ca="1" si="87">AQ19-(AR18-AQ18)</f>
        <v>0</v>
      </c>
      <c r="AS19" s="37">
        <f t="shared" ref="AS19" ca="1" si="88">AR19-(AS18-AR18)</f>
        <v>0</v>
      </c>
      <c r="AT19" s="37">
        <f t="shared" ref="AT19" ca="1" si="89">AS19-(AT18-AS18)</f>
        <v>0</v>
      </c>
      <c r="AU19" s="37">
        <f t="shared" ref="AU19" ca="1" si="90">AT19-(AU18-AT18)</f>
        <v>0</v>
      </c>
      <c r="AV19" s="37">
        <f t="shared" ref="AV19" ca="1" si="91">AU19-(AV18-AU18)</f>
        <v>0</v>
      </c>
      <c r="AW19" s="37">
        <f t="shared" ref="AW19" ca="1" si="92">AV19-(AW18-AV18)</f>
        <v>0</v>
      </c>
      <c r="AX19" s="37">
        <f t="shared" ref="AX19" ca="1" si="93">AW19-(AX18-AW18)</f>
        <v>0</v>
      </c>
      <c r="AY19" s="37">
        <f t="shared" ref="AY19" ca="1" si="94">AX19-(AY18-AX18)</f>
        <v>0</v>
      </c>
      <c r="AZ19" s="37">
        <f t="shared" ref="AZ19" ca="1" si="95">AY19-(AZ18-AY18)</f>
        <v>0</v>
      </c>
      <c r="BA19" s="37">
        <f t="shared" ref="BA19" ca="1" si="96">AZ19-(BA18-AZ18)</f>
        <v>0</v>
      </c>
      <c r="BB19" s="37">
        <f t="shared" ref="BB19" ca="1" si="97">BA19-(BB18-BA18)</f>
        <v>0</v>
      </c>
      <c r="BC19" s="37">
        <f t="shared" ref="BC19" ca="1" si="98">BB19-(BC18-BB18)</f>
        <v>0</v>
      </c>
      <c r="BD19" s="37">
        <f t="shared" ref="BD19" ca="1" si="99">BC19-(BD18-BC18)</f>
        <v>0</v>
      </c>
      <c r="BE19" s="37">
        <f t="shared" ref="BE19" ca="1" si="100">BD19-(BE18-BD18)</f>
        <v>0</v>
      </c>
      <c r="BF19" s="37">
        <f t="shared" ref="BF19" ca="1" si="101">BE19-(BF18-BE18)</f>
        <v>0</v>
      </c>
      <c r="BG19" s="37">
        <f t="shared" ref="BG19" ca="1" si="102">BF19-(BG18-BF18)</f>
        <v>0</v>
      </c>
      <c r="BH19" s="37">
        <f t="shared" ref="BH19" ca="1" si="103">BG19-(BH18-BG18)</f>
        <v>0</v>
      </c>
      <c r="BI19" s="37">
        <f t="shared" ref="BI19" ca="1" si="104">BH19-(BI18-BH18)</f>
        <v>0</v>
      </c>
      <c r="BJ19" s="37">
        <f t="shared" ref="BJ19" ca="1" si="105">BI19-(BJ18-BI18)</f>
        <v>0</v>
      </c>
      <c r="BK19" s="37">
        <f t="shared" ref="BK19" ca="1" si="106">BJ19-(BK18-BJ18)</f>
        <v>0</v>
      </c>
      <c r="BL19" s="37">
        <f t="shared" ref="BL19" ca="1" si="107">BK19-(BL18-BK18)</f>
        <v>0</v>
      </c>
      <c r="BM19" s="37">
        <f t="shared" ref="BM19" ca="1" si="108">BL19-(BM18-BL18)</f>
        <v>0</v>
      </c>
      <c r="BN19" s="37">
        <f t="shared" ref="BN19" ca="1" si="109">BM19-(BN18-BM18)</f>
        <v>0</v>
      </c>
      <c r="BO19"/>
      <c r="BP19"/>
      <c r="BQ19"/>
      <c r="BR19"/>
      <c r="BS19"/>
      <c r="BT19"/>
      <c r="BU19"/>
      <c r="BV19"/>
      <c r="BW19"/>
      <c r="BX19"/>
    </row>
    <row r="20" spans="1:76" s="44" customFormat="1" ht="15" hidden="1" customHeight="1">
      <c r="A20" s="44" t="str">
        <f t="shared" si="33"/>
        <v>AC44</v>
      </c>
      <c r="B20" s="68"/>
      <c r="C20" s="35" t="s">
        <v>25</v>
      </c>
      <c r="D20" s="36"/>
      <c r="E20" s="37"/>
      <c r="F20" s="37">
        <f t="shared" ref="F20:AK20" ca="1" si="110">MIN(F8,F18)</f>
        <v>0</v>
      </c>
      <c r="G20" s="37">
        <f t="shared" ca="1" si="110"/>
        <v>0</v>
      </c>
      <c r="H20" s="37">
        <f t="shared" ca="1" si="110"/>
        <v>0</v>
      </c>
      <c r="I20" s="37">
        <f t="shared" ca="1" si="110"/>
        <v>0</v>
      </c>
      <c r="J20" s="37">
        <f t="shared" ca="1" si="110"/>
        <v>0</v>
      </c>
      <c r="K20" s="37">
        <f t="shared" ca="1" si="110"/>
        <v>0</v>
      </c>
      <c r="L20" s="37">
        <f t="shared" ca="1" si="110"/>
        <v>0</v>
      </c>
      <c r="M20" s="37">
        <f t="shared" ca="1" si="110"/>
        <v>0</v>
      </c>
      <c r="N20" s="37">
        <f t="shared" ca="1" si="110"/>
        <v>0</v>
      </c>
      <c r="O20" s="37">
        <f t="shared" ca="1" si="110"/>
        <v>0</v>
      </c>
      <c r="P20" s="37">
        <f t="shared" ca="1" si="110"/>
        <v>0</v>
      </c>
      <c r="Q20" s="37">
        <f t="shared" ca="1" si="110"/>
        <v>0</v>
      </c>
      <c r="R20" s="37">
        <f t="shared" ca="1" si="110"/>
        <v>0</v>
      </c>
      <c r="S20" s="37">
        <f t="shared" ca="1" si="110"/>
        <v>0</v>
      </c>
      <c r="T20" s="37">
        <f t="shared" ca="1" si="110"/>
        <v>0</v>
      </c>
      <c r="U20" s="37">
        <f t="shared" ca="1" si="110"/>
        <v>0</v>
      </c>
      <c r="V20" s="37">
        <f t="shared" ca="1" si="110"/>
        <v>0</v>
      </c>
      <c r="W20" s="37">
        <f t="shared" ca="1" si="110"/>
        <v>0</v>
      </c>
      <c r="X20" s="37">
        <f t="shared" ca="1" si="110"/>
        <v>0</v>
      </c>
      <c r="Y20" s="37">
        <f t="shared" ca="1" si="110"/>
        <v>0</v>
      </c>
      <c r="Z20" s="37">
        <f t="shared" ca="1" si="110"/>
        <v>0</v>
      </c>
      <c r="AA20" s="37">
        <f t="shared" ca="1" si="110"/>
        <v>0</v>
      </c>
      <c r="AB20" s="37">
        <f t="shared" ca="1" si="110"/>
        <v>0</v>
      </c>
      <c r="AC20" s="37">
        <f t="shared" ca="1" si="110"/>
        <v>0</v>
      </c>
      <c r="AD20" s="37">
        <f t="shared" ca="1" si="110"/>
        <v>0</v>
      </c>
      <c r="AE20" s="37">
        <f t="shared" ca="1" si="110"/>
        <v>0</v>
      </c>
      <c r="AF20" s="37">
        <f t="shared" ca="1" si="110"/>
        <v>0</v>
      </c>
      <c r="AG20" s="37">
        <f t="shared" ca="1" si="110"/>
        <v>0</v>
      </c>
      <c r="AH20" s="37">
        <f t="shared" ca="1" si="110"/>
        <v>0</v>
      </c>
      <c r="AI20" s="37">
        <f t="shared" ca="1" si="110"/>
        <v>0</v>
      </c>
      <c r="AJ20" s="37">
        <f t="shared" ca="1" si="110"/>
        <v>0</v>
      </c>
      <c r="AK20" s="37">
        <f t="shared" ca="1" si="110"/>
        <v>0</v>
      </c>
      <c r="AL20" s="37">
        <f t="shared" ref="AL20:BN20" ca="1" si="111">MIN(AL8,AL18)</f>
        <v>0</v>
      </c>
      <c r="AM20" s="37">
        <f t="shared" ca="1" si="111"/>
        <v>0</v>
      </c>
      <c r="AN20" s="37">
        <f t="shared" ca="1" si="111"/>
        <v>0</v>
      </c>
      <c r="AO20" s="37">
        <f t="shared" ca="1" si="111"/>
        <v>0</v>
      </c>
      <c r="AP20" s="37">
        <f t="shared" ca="1" si="111"/>
        <v>0</v>
      </c>
      <c r="AQ20" s="37">
        <f t="shared" ca="1" si="111"/>
        <v>0</v>
      </c>
      <c r="AR20" s="37">
        <f t="shared" ca="1" si="111"/>
        <v>0</v>
      </c>
      <c r="AS20" s="37">
        <f t="shared" ca="1" si="111"/>
        <v>0</v>
      </c>
      <c r="AT20" s="37">
        <f t="shared" ca="1" si="111"/>
        <v>0</v>
      </c>
      <c r="AU20" s="37">
        <f t="shared" ca="1" si="111"/>
        <v>0</v>
      </c>
      <c r="AV20" s="37">
        <f t="shared" ca="1" si="111"/>
        <v>0</v>
      </c>
      <c r="AW20" s="37">
        <f t="shared" ca="1" si="111"/>
        <v>0</v>
      </c>
      <c r="AX20" s="37">
        <f t="shared" ca="1" si="111"/>
        <v>0</v>
      </c>
      <c r="AY20" s="37">
        <f t="shared" ca="1" si="111"/>
        <v>0</v>
      </c>
      <c r="AZ20" s="37">
        <f t="shared" ca="1" si="111"/>
        <v>0</v>
      </c>
      <c r="BA20" s="37">
        <f t="shared" ca="1" si="111"/>
        <v>0</v>
      </c>
      <c r="BB20" s="37">
        <f t="shared" ca="1" si="111"/>
        <v>0</v>
      </c>
      <c r="BC20" s="37">
        <f t="shared" ca="1" si="111"/>
        <v>0</v>
      </c>
      <c r="BD20" s="37">
        <f t="shared" ca="1" si="111"/>
        <v>0</v>
      </c>
      <c r="BE20" s="37">
        <f t="shared" ca="1" si="111"/>
        <v>0</v>
      </c>
      <c r="BF20" s="37">
        <f t="shared" ca="1" si="111"/>
        <v>0</v>
      </c>
      <c r="BG20" s="37">
        <f t="shared" ca="1" si="111"/>
        <v>0</v>
      </c>
      <c r="BH20" s="37">
        <f t="shared" ca="1" si="111"/>
        <v>0</v>
      </c>
      <c r="BI20" s="37">
        <f t="shared" ca="1" si="111"/>
        <v>0</v>
      </c>
      <c r="BJ20" s="37">
        <f t="shared" ca="1" si="111"/>
        <v>0</v>
      </c>
      <c r="BK20" s="37">
        <f t="shared" ca="1" si="111"/>
        <v>0</v>
      </c>
      <c r="BL20" s="37">
        <f t="shared" ca="1" si="111"/>
        <v>0</v>
      </c>
      <c r="BM20" s="37">
        <f t="shared" ca="1" si="111"/>
        <v>0</v>
      </c>
      <c r="BN20" s="37">
        <f t="shared" ca="1" si="111"/>
        <v>0</v>
      </c>
      <c r="BO20"/>
      <c r="BP20"/>
      <c r="BQ20"/>
      <c r="BR20"/>
      <c r="BS20"/>
      <c r="BT20"/>
      <c r="BU20"/>
      <c r="BV20"/>
      <c r="BW20"/>
      <c r="BX20"/>
    </row>
    <row r="21" spans="1:76" s="44" customFormat="1" ht="15" hidden="1" customHeight="1">
      <c r="A21" s="44" t="str">
        <f t="shared" si="33"/>
        <v>AC44</v>
      </c>
      <c r="B21" s="68"/>
      <c r="C21" s="35" t="s">
        <v>26</v>
      </c>
      <c r="D21" s="36"/>
      <c r="E21" s="37">
        <f>E18</f>
        <v>0</v>
      </c>
      <c r="F21" s="37">
        <f t="shared" ref="F21:AI21" ca="1" si="112">E21+F13+E12-E9</f>
        <v>27</v>
      </c>
      <c r="G21" s="37">
        <f ca="1">F21+G13+F12-F9</f>
        <v>27</v>
      </c>
      <c r="H21" s="37">
        <f ca="1">G21+H13+G12-G9</f>
        <v>27</v>
      </c>
      <c r="I21" s="37">
        <f t="shared" ca="1" si="112"/>
        <v>27</v>
      </c>
      <c r="J21" s="37">
        <f t="shared" ca="1" si="112"/>
        <v>27</v>
      </c>
      <c r="K21" s="37">
        <f t="shared" ca="1" si="112"/>
        <v>27</v>
      </c>
      <c r="L21" s="37">
        <f t="shared" ca="1" si="112"/>
        <v>27</v>
      </c>
      <c r="M21" s="37">
        <f t="shared" ca="1" si="112"/>
        <v>27</v>
      </c>
      <c r="N21" s="37">
        <f t="shared" ca="1" si="112"/>
        <v>28</v>
      </c>
      <c r="O21" s="37">
        <f t="shared" ca="1" si="112"/>
        <v>28</v>
      </c>
      <c r="P21" s="37">
        <f t="shared" ca="1" si="112"/>
        <v>30</v>
      </c>
      <c r="Q21" s="37">
        <f t="shared" ca="1" si="112"/>
        <v>30</v>
      </c>
      <c r="R21" s="37">
        <f t="shared" ca="1" si="112"/>
        <v>30</v>
      </c>
      <c r="S21" s="37">
        <f t="shared" ca="1" si="112"/>
        <v>31</v>
      </c>
      <c r="T21" s="37">
        <f t="shared" ca="1" si="112"/>
        <v>31</v>
      </c>
      <c r="U21" s="37">
        <f t="shared" ca="1" si="112"/>
        <v>31</v>
      </c>
      <c r="V21" s="37">
        <f t="shared" ca="1" si="112"/>
        <v>31</v>
      </c>
      <c r="W21" s="37">
        <f t="shared" ca="1" si="112"/>
        <v>31</v>
      </c>
      <c r="X21" s="37">
        <f t="shared" ca="1" si="112"/>
        <v>31</v>
      </c>
      <c r="Y21" s="37">
        <f t="shared" ca="1" si="112"/>
        <v>31</v>
      </c>
      <c r="Z21" s="37">
        <f t="shared" ca="1" si="112"/>
        <v>31</v>
      </c>
      <c r="AA21" s="37">
        <f t="shared" ca="1" si="112"/>
        <v>31</v>
      </c>
      <c r="AB21" s="37">
        <f t="shared" ca="1" si="112"/>
        <v>31</v>
      </c>
      <c r="AC21" s="37">
        <f t="shared" ca="1" si="112"/>
        <v>32</v>
      </c>
      <c r="AD21" s="37">
        <f t="shared" ca="1" si="112"/>
        <v>32</v>
      </c>
      <c r="AE21" s="37">
        <f t="shared" ca="1" si="112"/>
        <v>32</v>
      </c>
      <c r="AF21" s="37">
        <f t="shared" ca="1" si="112"/>
        <v>32</v>
      </c>
      <c r="AG21" s="37">
        <f t="shared" ca="1" si="112"/>
        <v>32</v>
      </c>
      <c r="AH21" s="37">
        <f t="shared" ca="1" si="112"/>
        <v>32</v>
      </c>
      <c r="AI21" s="37">
        <f t="shared" ca="1" si="112"/>
        <v>32</v>
      </c>
      <c r="AJ21" s="37">
        <f t="shared" ref="AJ21" ca="1" si="113">AI21+AJ13+AI12-AI9</f>
        <v>33</v>
      </c>
      <c r="AK21" s="37">
        <f t="shared" ref="AK21" ca="1" si="114">AJ21+AK13+AJ12-AJ9</f>
        <v>33</v>
      </c>
      <c r="AL21" s="37">
        <f t="shared" ref="AL21" ca="1" si="115">AK21+AL13+AK12-AK9</f>
        <v>33</v>
      </c>
      <c r="AM21" s="37">
        <f t="shared" ref="AM21" ca="1" si="116">AL21+AM13+AL12-AL9</f>
        <v>33</v>
      </c>
      <c r="AN21" s="37">
        <f t="shared" ref="AN21" ca="1" si="117">AM21+AN13+AM12-AM9</f>
        <v>33</v>
      </c>
      <c r="AO21" s="37">
        <f t="shared" ref="AO21" ca="1" si="118">AN21+AO13+AN12-AN9</f>
        <v>33</v>
      </c>
      <c r="AP21" s="37">
        <f t="shared" ref="AP21" ca="1" si="119">AO21+AP13+AO12-AO9</f>
        <v>33</v>
      </c>
      <c r="AQ21" s="37">
        <f t="shared" ref="AQ21" ca="1" si="120">AP21+AQ13+AP12-AP9</f>
        <v>33</v>
      </c>
      <c r="AR21" s="37">
        <f t="shared" ref="AR21" ca="1" si="121">AQ21+AR13+AQ12-AQ9</f>
        <v>33</v>
      </c>
      <c r="AS21" s="37">
        <f t="shared" ref="AS21" ca="1" si="122">AR21+AS13+AR12-AR9</f>
        <v>33</v>
      </c>
      <c r="AT21" s="37">
        <f t="shared" ref="AT21" ca="1" si="123">AS21+AT13+AS12-AS9</f>
        <v>34</v>
      </c>
      <c r="AU21" s="37">
        <f t="shared" ref="AU21" ca="1" si="124">AT21+AU13+AT12-AT9</f>
        <v>34</v>
      </c>
      <c r="AV21" s="37">
        <f t="shared" ref="AV21" ca="1" si="125">AU21+AV13+AU12-AU9</f>
        <v>34</v>
      </c>
      <c r="AW21" s="37">
        <f t="shared" ref="AW21" ca="1" si="126">AV21+AW13+AV12-AV9</f>
        <v>34</v>
      </c>
      <c r="AX21" s="37">
        <f t="shared" ref="AX21" ca="1" si="127">AW21+AX13+AW12-AW9</f>
        <v>34</v>
      </c>
      <c r="AY21" s="37">
        <f t="shared" ref="AY21" ca="1" si="128">AX21+AY13+AX12-AX9</f>
        <v>34</v>
      </c>
      <c r="AZ21" s="37">
        <f t="shared" ref="AZ21" ca="1" si="129">AY21+AZ13+AY12-AY9</f>
        <v>34</v>
      </c>
      <c r="BA21" s="37">
        <f t="shared" ref="BA21" ca="1" si="130">AZ21+BA13+AZ12-AZ9</f>
        <v>34</v>
      </c>
      <c r="BB21" s="37">
        <f t="shared" ref="BB21" ca="1" si="131">BA21+BB13+BA12-BA9</f>
        <v>34</v>
      </c>
      <c r="BC21" s="37">
        <f t="shared" ref="BC21" ca="1" si="132">BB21+BC13+BB12-BB9</f>
        <v>34</v>
      </c>
      <c r="BD21" s="37">
        <f t="shared" ref="BD21" ca="1" si="133">BC21+BD13+BC12-BC9</f>
        <v>34</v>
      </c>
      <c r="BE21" s="37">
        <f t="shared" ref="BE21" ca="1" si="134">BD21+BE13+BD12-BD9</f>
        <v>34</v>
      </c>
      <c r="BF21" s="37">
        <f t="shared" ref="BF21" ca="1" si="135">BE21+BF13+BE12-BE9</f>
        <v>34</v>
      </c>
      <c r="BG21" s="37">
        <f t="shared" ref="BG21" ca="1" si="136">BF21+BG13+BF12-BF9</f>
        <v>34</v>
      </c>
      <c r="BH21" s="37">
        <f t="shared" ref="BH21" ca="1" si="137">BG21+BH13+BG12-BG9</f>
        <v>35</v>
      </c>
      <c r="BI21" s="37">
        <f t="shared" ref="BI21" ca="1" si="138">BH21+BI13+BH12-BH9</f>
        <v>35</v>
      </c>
      <c r="BJ21" s="37">
        <f t="shared" ref="BJ21" ca="1" si="139">BI21+BJ13+BI12-BI9</f>
        <v>35</v>
      </c>
      <c r="BK21" s="37">
        <f t="shared" ref="BK21" ca="1" si="140">BJ21+BK13+BJ12-BJ9</f>
        <v>35</v>
      </c>
      <c r="BL21" s="37">
        <f t="shared" ref="BL21" ca="1" si="141">BK21+BL13+BK12-BK9</f>
        <v>35</v>
      </c>
      <c r="BM21" s="37">
        <f t="shared" ref="BM21" ca="1" si="142">BL21+BM13+BL12-BL9</f>
        <v>35</v>
      </c>
      <c r="BN21" s="37">
        <f t="shared" ref="BN21" ca="1" si="143">BM21+BN13+BM12-BM9</f>
        <v>35</v>
      </c>
      <c r="BO21"/>
      <c r="BP21"/>
      <c r="BQ21"/>
      <c r="BR21"/>
      <c r="BS21"/>
      <c r="BT21"/>
      <c r="BU21"/>
      <c r="BV21"/>
      <c r="BW21"/>
      <c r="BX21"/>
    </row>
    <row r="22" spans="1:76" hidden="1">
      <c r="A22" s="44" t="str">
        <f t="shared" si="33"/>
        <v>AC44</v>
      </c>
      <c r="B22" s="68"/>
      <c r="C22" s="35" t="s">
        <v>27</v>
      </c>
      <c r="D22" s="36"/>
      <c r="E22" s="37"/>
      <c r="F22" s="37">
        <f ca="1">F21-SUM($E10:E10)</f>
        <v>27</v>
      </c>
      <c r="G22" s="37">
        <f ca="1">G21-SUM($E10:F10)</f>
        <v>27</v>
      </c>
      <c r="H22" s="37">
        <f ca="1">H21-SUM($E10:G10)</f>
        <v>27</v>
      </c>
      <c r="I22" s="37">
        <f ca="1">I21-SUM($E10:H10)</f>
        <v>27</v>
      </c>
      <c r="J22" s="37">
        <f ca="1">J21-SUM($E10:I10)</f>
        <v>27</v>
      </c>
      <c r="K22" s="37">
        <f ca="1">K21-SUM($E10:J10)</f>
        <v>27</v>
      </c>
      <c r="L22" s="37">
        <f ca="1">L21-SUM($E10:K10)</f>
        <v>27</v>
      </c>
      <c r="M22" s="37">
        <f ca="1">M21-SUM($E10:L10)</f>
        <v>27</v>
      </c>
      <c r="N22" s="37">
        <f ca="1">N21-SUM($E10:M10)</f>
        <v>28</v>
      </c>
      <c r="O22" s="37">
        <f ca="1">O21-SUM($E10:N10)</f>
        <v>28</v>
      </c>
      <c r="P22" s="37">
        <f ca="1">P21-SUM($E10:O10)</f>
        <v>30</v>
      </c>
      <c r="Q22" s="37">
        <f ca="1">Q21-SUM($E10:P10)</f>
        <v>30</v>
      </c>
      <c r="R22" s="37">
        <f ca="1">R21-SUM($E10:Q10)</f>
        <v>30</v>
      </c>
      <c r="S22" s="37">
        <f ca="1">S21-SUM($E10:R10)</f>
        <v>31</v>
      </c>
      <c r="T22" s="37">
        <f ca="1">T21-SUM($E10:S10)</f>
        <v>31</v>
      </c>
      <c r="U22" s="37">
        <f ca="1">U21-SUM($E10:T10)</f>
        <v>31</v>
      </c>
      <c r="V22" s="37">
        <f ca="1">V21-SUM($E10:U10)</f>
        <v>31</v>
      </c>
      <c r="W22" s="37">
        <f ca="1">W21-SUM($E10:W10)</f>
        <v>31</v>
      </c>
      <c r="X22" s="37">
        <f ca="1">X21-SUM($E10:X10)</f>
        <v>31</v>
      </c>
      <c r="Y22" s="37">
        <f ca="1">Y21-SUM($E10:Y10)</f>
        <v>31</v>
      </c>
      <c r="Z22" s="37">
        <f ca="1">Z21-SUM($E10:Z10)</f>
        <v>31</v>
      </c>
      <c r="AA22" s="37">
        <f ca="1">AA21-SUM($E10:AA10)</f>
        <v>31</v>
      </c>
      <c r="AB22" s="37">
        <f ca="1">AB21-SUM($E10:AB10)</f>
        <v>31</v>
      </c>
      <c r="AC22" s="37">
        <f ca="1">AC21-SUM($E10:AC10)</f>
        <v>32</v>
      </c>
      <c r="AD22" s="37">
        <f ca="1">AD21-SUM($E10:AD10)</f>
        <v>32</v>
      </c>
      <c r="AE22" s="37">
        <f ca="1">AE21-SUM($E10:AE10)</f>
        <v>32</v>
      </c>
      <c r="AF22" s="37">
        <f ca="1">AF21-SUM($E10:AF10)</f>
        <v>32</v>
      </c>
      <c r="AG22" s="37">
        <f ca="1">AG21-SUM($E10:AG10)</f>
        <v>32</v>
      </c>
      <c r="AH22" s="37">
        <f ca="1">AH21-SUM($E10:AH10)</f>
        <v>32</v>
      </c>
      <c r="AI22" s="37">
        <f ca="1">AI21-SUM($E10:AI10)</f>
        <v>32</v>
      </c>
      <c r="AJ22" s="37">
        <f ca="1">AJ21-SUM($E10:AJ10)</f>
        <v>33</v>
      </c>
      <c r="AK22" s="37">
        <f ca="1">AK21-SUM($E10:AK10)</f>
        <v>33</v>
      </c>
      <c r="AL22" s="37">
        <f ca="1">AL21-SUM($E10:AL10)</f>
        <v>33</v>
      </c>
      <c r="AM22" s="37">
        <f ca="1">AM21-SUM($E10:AM10)</f>
        <v>33</v>
      </c>
      <c r="AN22" s="37">
        <f ca="1">AN21-SUM($E10:AN10)</f>
        <v>33</v>
      </c>
      <c r="AO22" s="37">
        <f ca="1">AO21-SUM($E10:AO10)</f>
        <v>33</v>
      </c>
      <c r="AP22" s="37">
        <f ca="1">AP21-SUM($E10:AP10)</f>
        <v>33</v>
      </c>
      <c r="AQ22" s="37">
        <f ca="1">AQ21-SUM($E10:AQ10)</f>
        <v>33</v>
      </c>
      <c r="AR22" s="37">
        <f ca="1">AR21-SUM($E10:AR10)</f>
        <v>33</v>
      </c>
      <c r="AS22" s="37">
        <f ca="1">AS21-SUM($E10:AS10)</f>
        <v>33</v>
      </c>
      <c r="AT22" s="37">
        <f ca="1">AT21-SUM($E10:AT10)</f>
        <v>34</v>
      </c>
      <c r="AU22" s="37">
        <f ca="1">AU21-SUM($E10:AU10)</f>
        <v>34</v>
      </c>
      <c r="AV22" s="37">
        <f ca="1">AV21-SUM($E10:AV10)</f>
        <v>34</v>
      </c>
      <c r="AW22" s="37">
        <f ca="1">AW21-SUM($E10:AW10)</f>
        <v>34</v>
      </c>
      <c r="AX22" s="37">
        <f ca="1">AX21-SUM($E10:AX10)</f>
        <v>34</v>
      </c>
      <c r="AY22" s="37">
        <f ca="1">AY21-SUM($E10:AY10)</f>
        <v>34</v>
      </c>
      <c r="AZ22" s="37">
        <f ca="1">AZ21-SUM($E10:AZ10)</f>
        <v>34</v>
      </c>
      <c r="BA22" s="37">
        <f ca="1">BA21-SUM($E10:BA10)</f>
        <v>34</v>
      </c>
      <c r="BB22" s="37">
        <f ca="1">BB21-SUM($E10:BB10)</f>
        <v>34</v>
      </c>
      <c r="BC22" s="37">
        <f ca="1">BC21-SUM($E10:BC10)</f>
        <v>34</v>
      </c>
      <c r="BD22" s="37">
        <f ca="1">BD21-SUM($E10:BD10)</f>
        <v>34</v>
      </c>
      <c r="BE22" s="37">
        <f ca="1">BE21-SUM($E10:BE10)</f>
        <v>34</v>
      </c>
      <c r="BF22" s="37">
        <f ca="1">BF21-SUM($E10:BF10)</f>
        <v>34</v>
      </c>
      <c r="BG22" s="37">
        <f ca="1">BG21-SUM($E10:BG10)</f>
        <v>34</v>
      </c>
      <c r="BH22" s="37">
        <f ca="1">BH21-SUM($E10:BH10)</f>
        <v>35</v>
      </c>
      <c r="BI22" s="37">
        <f ca="1">BI21-SUM($E10:BI10)</f>
        <v>35</v>
      </c>
      <c r="BJ22" s="37">
        <f ca="1">BJ21-SUM($E10:BJ10)</f>
        <v>35</v>
      </c>
      <c r="BK22" s="37">
        <f ca="1">BK21-SUM($E10:BK10)</f>
        <v>35</v>
      </c>
      <c r="BL22" s="37">
        <f ca="1">BL21-SUM($E10:BL10)</f>
        <v>35</v>
      </c>
      <c r="BM22" s="37">
        <f ca="1">BM21-SUM($E10:BM10)</f>
        <v>35</v>
      </c>
      <c r="BN22" s="37">
        <f ca="1">BN21-SUM($E10:BN10)</f>
        <v>35</v>
      </c>
    </row>
    <row r="23" spans="1:76" hidden="1">
      <c r="A23" s="28" t="str">
        <f t="shared" si="33"/>
        <v>AC44</v>
      </c>
      <c r="B23" s="68"/>
      <c r="C23" s="35" t="s">
        <v>28</v>
      </c>
      <c r="D23" s="36"/>
      <c r="E23" s="37"/>
      <c r="F23" s="37">
        <f ca="1">SUM(OFFSET(F9,0,0,1,MATCH(MAX(G8:$AT8),G8:$AT8,0)))</f>
        <v>0</v>
      </c>
      <c r="G23" s="37">
        <f ca="1">SUM(OFFSET(G9,0,0,1,MATCH(MAX(H8:$AT8),H8:$AT8,0)))</f>
        <v>0</v>
      </c>
      <c r="H23" s="37">
        <f ca="1">SUM(OFFSET(H9,0,0,1,MATCH(MAX(I8:$AT8),I8:$AT8,0)))</f>
        <v>0</v>
      </c>
      <c r="I23" s="37">
        <f ca="1">SUM(OFFSET(I9,0,0,1,MATCH(MAX(J8:$AT8),J8:$AT8,0)))</f>
        <v>0</v>
      </c>
      <c r="J23" s="37">
        <f ca="1">SUM(OFFSET(J9,0,0,1,MATCH(MAX(K8:$AT8),K8:$AT8,0)))</f>
        <v>0</v>
      </c>
      <c r="K23" s="37">
        <f ca="1">SUM(OFFSET(K9,0,0,1,MATCH(MAX(L8:$AT8),L8:$AT8,0)))</f>
        <v>0</v>
      </c>
      <c r="L23" s="37">
        <f ca="1">SUM(OFFSET(L9,0,0,1,MATCH(MAX(M8:$AT8),M8:$AT8,0)))</f>
        <v>0</v>
      </c>
      <c r="M23" s="37">
        <f ca="1">SUM(OFFSET(M9,0,0,1,MATCH(MAX(N8:$AT8),N8:$AT8,0)))</f>
        <v>0</v>
      </c>
      <c r="N23" s="37">
        <f ca="1">SUM(OFFSET(N9,0,0,1,MATCH(MAX(O8:$AT8),O8:$AT8,0)))</f>
        <v>0</v>
      </c>
      <c r="O23" s="37">
        <f ca="1">SUM(OFFSET(O9,0,0,1,MATCH(MAX(P8:$AT8),P8:$AT8,0)))</f>
        <v>0</v>
      </c>
      <c r="P23" s="37">
        <f ca="1">SUM(OFFSET(P9,0,0,1,MATCH(MAX(Q8:$AT8),Q8:$AT8,0)))</f>
        <v>0</v>
      </c>
      <c r="Q23" s="37">
        <f ca="1">SUM(OFFSET(Q9,0,0,1,MATCH(MAX(R8:$AT8),R8:$AT8,0)))</f>
        <v>0</v>
      </c>
      <c r="R23" s="37">
        <f ca="1">SUM(OFFSET(R9,0,0,1,MATCH(MAX(S8:$AT8),S8:$AT8,0)))</f>
        <v>0</v>
      </c>
      <c r="S23" s="37">
        <f ca="1">SUM(OFFSET(S9,0,0,1,MATCH(MAX(T8:$AT8),T8:$AT8,0)))</f>
        <v>0</v>
      </c>
      <c r="T23" s="37">
        <f ca="1">SUM(OFFSET(T9,0,0,1,MATCH(MAX(U8:$AT8),U8:$AT8,0)))</f>
        <v>0</v>
      </c>
      <c r="U23" s="37">
        <f ca="1">SUM(OFFSET(U9,0,0,1,MATCH(MAX(V8:$AT8),V8:$AT8,0)))</f>
        <v>0</v>
      </c>
      <c r="V23" s="37">
        <f ca="1">SUM(OFFSET(V9,0,0,1,MATCH(MAX(W8:$AT8),W8:$AT8,0)))</f>
        <v>0</v>
      </c>
      <c r="W23" s="37">
        <f ca="1">SUM(OFFSET(W9,0,0,1,MATCH(MAX(X8:$AT8),X8:$AT8,0)))</f>
        <v>0</v>
      </c>
      <c r="X23" s="37">
        <f ca="1">SUM(OFFSET(X9,0,0,1,MATCH(MAX(Y8:$AT8),Y8:$AT8,0)))</f>
        <v>0</v>
      </c>
      <c r="Y23" s="37">
        <f ca="1">SUM(OFFSET(Y9,0,0,1,MATCH(MAX(Z8:$AT8),Z8:$AT8,0)))</f>
        <v>0</v>
      </c>
      <c r="Z23" s="37">
        <f ca="1">SUM(OFFSET(Z9,0,0,1,MATCH(MAX(AA8:$AT8),AA8:$AT8,0)))</f>
        <v>0</v>
      </c>
      <c r="AA23" s="37">
        <f ca="1">SUM(OFFSET(AA9,0,0,1,MATCH(MAX(AB8:$AT8),AB8:$AT8,0)))</f>
        <v>0</v>
      </c>
      <c r="AB23" s="37">
        <f ca="1">SUM(OFFSET(AB9,0,0,1,MATCH(MAX(AC8:$AT8),AC8:$AT8,0)))</f>
        <v>0</v>
      </c>
      <c r="AC23" s="37">
        <f ca="1">SUM(OFFSET(AC9,0,0,1,MATCH(MAX(AD8:$AT8),AD8:$AT8,0)))</f>
        <v>0</v>
      </c>
      <c r="AD23" s="37">
        <f ca="1">SUM(OFFSET(AD9,0,0,1,MATCH(MAX(AE8:$AT8),AE8:$AT8,0)))</f>
        <v>0</v>
      </c>
      <c r="AE23" s="37">
        <f ca="1">SUM(OFFSET(AE9,0,0,1,MATCH(MAX(AF8:$AT8),AF8:$AT8,0)))</f>
        <v>0</v>
      </c>
      <c r="AF23" s="37">
        <f ca="1">SUM(OFFSET(AF9,0,0,1,MATCH(MAX(AG8:$AT8),AG8:$AT8,0)))</f>
        <v>0</v>
      </c>
      <c r="AG23" s="37">
        <f ca="1">SUM(OFFSET(AG9,0,0,1,MATCH(MAX(AH8:$AT8),AH8:$AT8,0)))</f>
        <v>0</v>
      </c>
      <c r="AH23" s="37">
        <f ca="1">SUM(OFFSET(AH9,0,0,1,MATCH(MAX(AI8:$AT8),AI8:$AT8,0)))</f>
        <v>0</v>
      </c>
      <c r="AI23" s="37">
        <f ca="1">SUM(OFFSET(AI9,0,0,1,MATCH(MAX(AJ8:$AT8),AJ8:$AT8,0)))</f>
        <v>0</v>
      </c>
      <c r="AJ23" s="37">
        <f ca="1">SUM(OFFSET(AJ9,0,0,1,MATCH(MAX(AK8:$AT8),AK8:$AT8,0)))</f>
        <v>0</v>
      </c>
      <c r="AK23" s="37">
        <f ca="1">SUM(OFFSET(AK9,0,0,1,MATCH(MAX(AL8:$AT8),AL8:$AT8,0)))</f>
        <v>0</v>
      </c>
      <c r="AL23" s="37">
        <f ca="1">SUM(OFFSET(AL9,0,0,1,MATCH(MAX(AM8:$AT8),AM8:$AT8,0)))</f>
        <v>0</v>
      </c>
      <c r="AM23" s="37">
        <f ca="1">SUM(OFFSET(AM9,0,0,1,MATCH(MAX(AN8:$AT8),AN8:$AT8,0)))</f>
        <v>0</v>
      </c>
      <c r="AN23" s="37">
        <f ca="1">SUM(OFFSET(AN9,0,0,1,MATCH(MAX(AO8:$AT8),AO8:$AT8,0)))</f>
        <v>0</v>
      </c>
      <c r="AO23" s="37">
        <f ca="1">SUM(OFFSET(AO9,0,0,1,MATCH(MAX(AP8:$AT8),AP8:$AT8,0)))</f>
        <v>0</v>
      </c>
      <c r="AP23" s="37">
        <f ca="1">SUM(OFFSET(AP9,0,0,1,MATCH(MAX(AQ8:$AT8),AQ8:$AT8,0)))</f>
        <v>0</v>
      </c>
      <c r="AQ23" s="37">
        <f ca="1">SUM(OFFSET(AQ9,0,0,1,MATCH(MAX(AR8:$AT8),AR8:$AT8,0)))</f>
        <v>0</v>
      </c>
      <c r="AR23" s="37">
        <f ca="1">SUM(OFFSET(AR9,0,0,1,MATCH(MAX(AS8:$AT8),AS8:$AT8,0)))</f>
        <v>0</v>
      </c>
      <c r="AS23" s="37">
        <f ca="1">SUM(OFFSET(AS9,0,0,1,MATCH(MAX(AT8:$AT8),AT8:$AT8,0)))</f>
        <v>0</v>
      </c>
      <c r="AT23" s="37">
        <f ca="1">SUM(OFFSET(AT9,0,0,1,MATCH(MAX($AT8:AU8),$AT8:AU8,0)))</f>
        <v>27</v>
      </c>
      <c r="AU23" s="37">
        <f ca="1">SUM(OFFSET(AU9,0,0,1,MATCH(MAX($AT8:AV8),$AT8:AV8,0)))</f>
        <v>0</v>
      </c>
      <c r="AV23" s="37">
        <f ca="1">SUM(OFFSET(AV9,0,0,1,MATCH(MAX($AT8:AW8),$AT8:AW8,0)))</f>
        <v>0</v>
      </c>
      <c r="AW23" s="37">
        <f ca="1">SUM(OFFSET(AW9,0,0,1,MATCH(MAX($AT8:AX8),$AT8:AX8,0)))</f>
        <v>0</v>
      </c>
      <c r="AX23" s="37">
        <f ca="1">SUM(OFFSET(AX9,0,0,1,MATCH(MAX($AT8:AY8),$AT8:AY8,0)))</f>
        <v>0</v>
      </c>
      <c r="AY23" s="37">
        <f ca="1">SUM(OFFSET(AY9,0,0,1,MATCH(MAX($AT8:AZ8),$AT8:AZ8,0)))</f>
        <v>0</v>
      </c>
      <c r="AZ23" s="37">
        <f ca="1">SUM(OFFSET(AZ9,0,0,1,MATCH(MAX($AT8:BA8),$AT8:BA8,0)))</f>
        <v>0</v>
      </c>
      <c r="BA23" s="37">
        <f ca="1">SUM(OFFSET(BA9,0,0,1,MATCH(MAX($AT8:BB8),$AT8:BB8,0)))</f>
        <v>0</v>
      </c>
      <c r="BB23" s="37">
        <f ca="1">SUM(OFFSET(BB9,0,0,1,MATCH(MAX($AT8:BC8),$AT8:BC8,0)))</f>
        <v>1</v>
      </c>
      <c r="BC23" s="37">
        <f ca="1">SUM(OFFSET(BC9,0,0,1,MATCH(MAX($AT8:BD8),$AT8:BD8,0)))</f>
        <v>0</v>
      </c>
      <c r="BD23" s="37">
        <f ca="1">SUM(OFFSET(BD9,0,0,1,MATCH(MAX($AT8:BE8),$AT8:BE8,0)))</f>
        <v>2</v>
      </c>
      <c r="BE23" s="37">
        <f ca="1">SUM(OFFSET(BE9,0,0,1,MATCH(MAX($AT8:BF8),$AT8:BF8,0)))</f>
        <v>0</v>
      </c>
      <c r="BF23" s="37">
        <f ca="1">SUM(OFFSET(BF9,0,0,1,MATCH(MAX($AT8:BG8),$AT8:BG8,0)))</f>
        <v>0</v>
      </c>
      <c r="BG23" s="37">
        <f ca="1">SUM(OFFSET(BG9,0,0,1,MATCH(MAX($AT8:BH8),$AT8:BH8,0)))</f>
        <v>1</v>
      </c>
      <c r="BH23" s="37">
        <f ca="1">SUM(OFFSET(BH9,0,0,1,MATCH(MAX($AT8:BI8),$AT8:BI8,0)))</f>
        <v>0</v>
      </c>
      <c r="BI23" s="37">
        <f ca="1">SUM(OFFSET(BI9,0,0,1,MATCH(MAX($AT8:BJ8),$AT8:BJ8,0)))</f>
        <v>0</v>
      </c>
      <c r="BJ23" s="37">
        <f ca="1">SUM(OFFSET(BJ9,0,0,1,MATCH(MAX($AT8:BK8),$AT8:BK8,0)))</f>
        <v>0</v>
      </c>
      <c r="BK23" s="37">
        <f ca="1">SUM(OFFSET(BK9,0,0,1,MATCH(MAX($AT8:BL8),$AT8:BL8,0)))</f>
        <v>0</v>
      </c>
      <c r="BL23" s="37">
        <f ca="1">SUM(OFFSET(BL9,0,0,1,MATCH(MAX($AT8:BM8),$AT8:BM8,0)))</f>
        <v>0</v>
      </c>
      <c r="BM23" s="37">
        <f ca="1">SUM(OFFSET(BM9,0,0,1,MATCH(MAX($AT8:BN8),$AT8:BN8,0)))</f>
        <v>0</v>
      </c>
      <c r="BN23" s="37">
        <f ca="1">SUM(OFFSET(BN9,0,0,1,MATCH(MAX($AT8:BO8),$AT8:BO8,0)))</f>
        <v>0</v>
      </c>
    </row>
    <row r="24" spans="1:76" hidden="1">
      <c r="A24" s="28" t="str">
        <f t="shared" si="33"/>
        <v>AC44</v>
      </c>
      <c r="B24" s="68"/>
      <c r="C24" s="35" t="s">
        <v>16</v>
      </c>
      <c r="D24" s="8"/>
      <c r="E24" s="30"/>
      <c r="F24" s="27"/>
      <c r="G24" s="27">
        <f ca="1">IF(G10&gt;0,G$5-$F$5,0)</f>
        <v>0</v>
      </c>
      <c r="H24" s="27">
        <f t="shared" ref="H24:AI24" ca="1" si="144">IF(H10&gt;0,H$5-$F$5,0)</f>
        <v>0</v>
      </c>
      <c r="I24" s="27">
        <f t="shared" ca="1" si="144"/>
        <v>0</v>
      </c>
      <c r="J24" s="27">
        <f t="shared" ca="1" si="144"/>
        <v>0</v>
      </c>
      <c r="K24" s="27">
        <f t="shared" ca="1" si="144"/>
        <v>0</v>
      </c>
      <c r="L24" s="27">
        <f t="shared" ca="1" si="144"/>
        <v>0</v>
      </c>
      <c r="M24" s="27">
        <f t="shared" ca="1" si="144"/>
        <v>0</v>
      </c>
      <c r="N24" s="27">
        <f t="shared" ca="1" si="144"/>
        <v>0</v>
      </c>
      <c r="O24" s="27">
        <f t="shared" ca="1" si="144"/>
        <v>0</v>
      </c>
      <c r="P24" s="27">
        <f t="shared" ca="1" si="144"/>
        <v>0</v>
      </c>
      <c r="Q24" s="27">
        <f t="shared" ca="1" si="144"/>
        <v>0</v>
      </c>
      <c r="R24" s="27">
        <f t="shared" ca="1" si="144"/>
        <v>0</v>
      </c>
      <c r="S24" s="27">
        <f t="shared" ca="1" si="144"/>
        <v>0</v>
      </c>
      <c r="T24" s="27">
        <f t="shared" ca="1" si="144"/>
        <v>0</v>
      </c>
      <c r="U24" s="27">
        <f t="shared" ca="1" si="144"/>
        <v>0</v>
      </c>
      <c r="V24" s="27">
        <f t="shared" ca="1" si="144"/>
        <v>0</v>
      </c>
      <c r="W24" s="27">
        <f t="shared" ca="1" si="144"/>
        <v>0</v>
      </c>
      <c r="X24" s="27">
        <f t="shared" ca="1" si="144"/>
        <v>0</v>
      </c>
      <c r="Y24" s="27">
        <f t="shared" ca="1" si="144"/>
        <v>0</v>
      </c>
      <c r="Z24" s="27">
        <f t="shared" ca="1" si="144"/>
        <v>0</v>
      </c>
      <c r="AA24" s="27">
        <f t="shared" ca="1" si="144"/>
        <v>0</v>
      </c>
      <c r="AB24" s="27">
        <f t="shared" ca="1" si="144"/>
        <v>0</v>
      </c>
      <c r="AC24" s="27">
        <f t="shared" ca="1" si="144"/>
        <v>0</v>
      </c>
      <c r="AD24" s="27">
        <f t="shared" ca="1" si="144"/>
        <v>0</v>
      </c>
      <c r="AE24" s="27">
        <f t="shared" ca="1" si="144"/>
        <v>0</v>
      </c>
      <c r="AF24" s="27">
        <f t="shared" ca="1" si="144"/>
        <v>0</v>
      </c>
      <c r="AG24" s="27">
        <f t="shared" ca="1" si="144"/>
        <v>0</v>
      </c>
      <c r="AH24" s="27">
        <f t="shared" ca="1" si="144"/>
        <v>0</v>
      </c>
      <c r="AI24" s="27">
        <f t="shared" ca="1" si="144"/>
        <v>0</v>
      </c>
      <c r="AJ24" s="27">
        <f t="shared" ref="AJ24:BM24" ca="1" si="145">IF(AJ10&gt;0,AJ$5-$F$5,0)</f>
        <v>0</v>
      </c>
      <c r="AK24" s="27">
        <f t="shared" ca="1" si="145"/>
        <v>0</v>
      </c>
      <c r="AL24" s="27">
        <f t="shared" ca="1" si="145"/>
        <v>0</v>
      </c>
      <c r="AM24" s="27">
        <f t="shared" ca="1" si="145"/>
        <v>0</v>
      </c>
      <c r="AN24" s="27">
        <f t="shared" ca="1" si="145"/>
        <v>0</v>
      </c>
      <c r="AO24" s="27">
        <f t="shared" ca="1" si="145"/>
        <v>0</v>
      </c>
      <c r="AP24" s="27">
        <f t="shared" ca="1" si="145"/>
        <v>0</v>
      </c>
      <c r="AQ24" s="27">
        <f t="shared" ca="1" si="145"/>
        <v>0</v>
      </c>
      <c r="AR24" s="27">
        <f t="shared" ca="1" si="145"/>
        <v>0</v>
      </c>
      <c r="AS24" s="27">
        <f t="shared" ca="1" si="145"/>
        <v>0</v>
      </c>
      <c r="AT24" s="27">
        <f t="shared" ca="1" si="145"/>
        <v>0</v>
      </c>
      <c r="AU24" s="27">
        <f t="shared" ca="1" si="145"/>
        <v>0</v>
      </c>
      <c r="AV24" s="27">
        <f t="shared" ca="1" si="145"/>
        <v>0</v>
      </c>
      <c r="AW24" s="27">
        <f t="shared" ca="1" si="145"/>
        <v>0</v>
      </c>
      <c r="AX24" s="27">
        <f t="shared" ca="1" si="145"/>
        <v>0</v>
      </c>
      <c r="AY24" s="27">
        <f t="shared" ca="1" si="145"/>
        <v>0</v>
      </c>
      <c r="AZ24" s="27">
        <f t="shared" ca="1" si="145"/>
        <v>0</v>
      </c>
      <c r="BA24" s="27">
        <f t="shared" ca="1" si="145"/>
        <v>0</v>
      </c>
      <c r="BB24" s="27">
        <f t="shared" ca="1" si="145"/>
        <v>0</v>
      </c>
      <c r="BC24" s="27">
        <f t="shared" ca="1" si="145"/>
        <v>0</v>
      </c>
      <c r="BD24" s="27">
        <f t="shared" ca="1" si="145"/>
        <v>0</v>
      </c>
      <c r="BE24" s="27">
        <f t="shared" ca="1" si="145"/>
        <v>0</v>
      </c>
      <c r="BF24" s="27">
        <f t="shared" ca="1" si="145"/>
        <v>0</v>
      </c>
      <c r="BG24" s="27">
        <f t="shared" ca="1" si="145"/>
        <v>0</v>
      </c>
      <c r="BH24" s="27">
        <f t="shared" ca="1" si="145"/>
        <v>0</v>
      </c>
      <c r="BI24" s="27">
        <f t="shared" ca="1" si="145"/>
        <v>0</v>
      </c>
      <c r="BJ24" s="27">
        <f t="shared" ca="1" si="145"/>
        <v>0</v>
      </c>
      <c r="BK24" s="27">
        <f t="shared" ca="1" si="145"/>
        <v>0</v>
      </c>
      <c r="BL24" s="27">
        <f t="shared" ca="1" si="145"/>
        <v>0</v>
      </c>
      <c r="BM24" s="27">
        <f t="shared" ca="1" si="145"/>
        <v>0</v>
      </c>
      <c r="BN24" s="27">
        <f ca="1">IF(BN10&gt;0,BN$5-$F$5,0)</f>
        <v>0</v>
      </c>
    </row>
    <row r="25" spans="1:76" hidden="1">
      <c r="A25" s="28" t="str">
        <f t="shared" si="33"/>
        <v>AC44</v>
      </c>
      <c r="B25" s="68"/>
      <c r="C25" s="35" t="s">
        <v>11</v>
      </c>
      <c r="D25" s="36"/>
      <c r="E25" s="37">
        <v>0</v>
      </c>
      <c r="F25" s="37">
        <f ca="1">SUM($F14:F14)</f>
        <v>27</v>
      </c>
      <c r="G25" s="37">
        <f ca="1">SUM($F14:G14)</f>
        <v>27</v>
      </c>
      <c r="H25" s="37">
        <f ca="1">SUM($F14:H14)</f>
        <v>27</v>
      </c>
      <c r="I25" s="37">
        <f ca="1">SUM($F14:I14)</f>
        <v>27</v>
      </c>
      <c r="J25" s="37">
        <f ca="1">SUM($F14:J14)</f>
        <v>27</v>
      </c>
      <c r="K25" s="37">
        <f ca="1">SUM($F14:K14)</f>
        <v>27</v>
      </c>
      <c r="L25" s="37">
        <f ca="1">SUM($F14:L14)</f>
        <v>27</v>
      </c>
      <c r="M25" s="37">
        <f ca="1">SUM($F14:M14)</f>
        <v>27</v>
      </c>
      <c r="N25" s="37">
        <f ca="1">SUM($F14:N14)</f>
        <v>28</v>
      </c>
      <c r="O25" s="37">
        <f ca="1">SUM($F14:O14)</f>
        <v>28</v>
      </c>
      <c r="P25" s="37">
        <f ca="1">SUM($F14:P14)</f>
        <v>30</v>
      </c>
      <c r="Q25" s="37">
        <f ca="1">SUM($F14:Q14)</f>
        <v>30</v>
      </c>
      <c r="R25" s="37">
        <f ca="1">SUM($F14:R14)</f>
        <v>30</v>
      </c>
      <c r="S25" s="37">
        <f ca="1">SUM($F14:S14)</f>
        <v>31</v>
      </c>
      <c r="T25" s="37">
        <f ca="1">SUM($F14:T14)</f>
        <v>31</v>
      </c>
      <c r="U25" s="37">
        <f ca="1">SUM($F14:U14)</f>
        <v>31</v>
      </c>
      <c r="V25" s="37">
        <f ca="1">SUM($F14:V14)</f>
        <v>31</v>
      </c>
      <c r="W25" s="37">
        <f ca="1">SUM($F14:W14)</f>
        <v>31</v>
      </c>
      <c r="X25" s="37">
        <f ca="1">SUM($F14:X14)</f>
        <v>31</v>
      </c>
      <c r="Y25" s="37">
        <f ca="1">SUM($F14:Y14)</f>
        <v>31</v>
      </c>
      <c r="Z25" s="37">
        <f ca="1">SUM($F14:Z14)</f>
        <v>31</v>
      </c>
      <c r="AA25" s="37">
        <f ca="1">SUM($F14:AA14)</f>
        <v>31</v>
      </c>
      <c r="AB25" s="37">
        <f ca="1">SUM($F14:AB14)</f>
        <v>31</v>
      </c>
      <c r="AC25" s="37">
        <f ca="1">SUM($F14:AC14)</f>
        <v>32</v>
      </c>
      <c r="AD25" s="37">
        <f ca="1">SUM($F14:AD14)</f>
        <v>32</v>
      </c>
      <c r="AE25" s="37">
        <f ca="1">SUM($F14:AE14)</f>
        <v>32</v>
      </c>
      <c r="AF25" s="37">
        <f ca="1">SUM($F14:AF14)</f>
        <v>32</v>
      </c>
      <c r="AG25" s="37">
        <f ca="1">SUM($F14:AG14)</f>
        <v>32</v>
      </c>
      <c r="AH25" s="37">
        <f ca="1">SUM($F14:AH14)</f>
        <v>32</v>
      </c>
      <c r="AI25" s="37">
        <f ca="1">SUM($F14:AI14)</f>
        <v>32</v>
      </c>
      <c r="AJ25" s="37">
        <f ca="1">SUM($F14:AJ14)</f>
        <v>33</v>
      </c>
      <c r="AK25" s="37">
        <f ca="1">SUM($F14:AK14)</f>
        <v>33</v>
      </c>
      <c r="AL25" s="37">
        <f ca="1">SUM($F14:AL14)</f>
        <v>33</v>
      </c>
      <c r="AM25" s="37">
        <f ca="1">SUM($F14:AM14)</f>
        <v>33</v>
      </c>
      <c r="AN25" s="37">
        <f ca="1">SUM($F14:AN14)</f>
        <v>33</v>
      </c>
      <c r="AO25" s="37">
        <f ca="1">SUM($F14:AO14)</f>
        <v>33</v>
      </c>
      <c r="AP25" s="37">
        <f ca="1">SUM($F14:AP14)</f>
        <v>33</v>
      </c>
      <c r="AQ25" s="37">
        <f ca="1">SUM($F14:AQ14)</f>
        <v>33</v>
      </c>
      <c r="AR25" s="37">
        <f ca="1">SUM($F14:AR14)</f>
        <v>33</v>
      </c>
      <c r="AS25" s="37">
        <f ca="1">SUM($F14:AS14)</f>
        <v>33</v>
      </c>
      <c r="AT25" s="37">
        <f ca="1">SUM($F14:AT14)</f>
        <v>61</v>
      </c>
      <c r="AU25" s="37">
        <f ca="1">SUM($F14:AU14)</f>
        <v>61</v>
      </c>
      <c r="AV25" s="37">
        <f ca="1">SUM($F14:AV14)</f>
        <v>61</v>
      </c>
      <c r="AW25" s="37">
        <f ca="1">SUM($F14:AW14)</f>
        <v>61</v>
      </c>
      <c r="AX25" s="37">
        <f ca="1">SUM($F14:AX14)</f>
        <v>61</v>
      </c>
      <c r="AY25" s="37">
        <f ca="1">SUM($F14:AY14)</f>
        <v>61</v>
      </c>
      <c r="AZ25" s="37">
        <f ca="1">SUM($F14:AZ14)</f>
        <v>61</v>
      </c>
      <c r="BA25" s="37">
        <f ca="1">SUM($F14:BA14)</f>
        <v>61</v>
      </c>
      <c r="BB25" s="37">
        <f ca="1">SUM($F14:BB14)</f>
        <v>62</v>
      </c>
      <c r="BC25" s="37">
        <f ca="1">SUM($F14:BC14)</f>
        <v>62</v>
      </c>
      <c r="BD25" s="37">
        <f ca="1">SUM($F14:BD14)</f>
        <v>64</v>
      </c>
      <c r="BE25" s="37">
        <f ca="1">SUM($F14:BE14)</f>
        <v>64</v>
      </c>
      <c r="BF25" s="37">
        <f ca="1">SUM($F14:BF14)</f>
        <v>64</v>
      </c>
      <c r="BG25" s="37">
        <f ca="1">SUM($F14:BG14)</f>
        <v>65</v>
      </c>
      <c r="BH25" s="37">
        <f ca="1">SUM($F14:BH14)</f>
        <v>66</v>
      </c>
      <c r="BI25" s="37">
        <f ca="1">SUM($F14:BI14)</f>
        <v>66</v>
      </c>
      <c r="BJ25" s="37">
        <f ca="1">SUM($F14:BJ14)</f>
        <v>66</v>
      </c>
      <c r="BK25" s="37">
        <f ca="1">SUM($F14:BK14)</f>
        <v>66</v>
      </c>
      <c r="BL25" s="37">
        <f ca="1">SUM($F14:BL14)</f>
        <v>66</v>
      </c>
      <c r="BM25" s="37">
        <f ca="1">SUM($F14:BM14)</f>
        <v>66</v>
      </c>
      <c r="BN25" s="37">
        <f ca="1">SUM($F14:BN14)</f>
        <v>66</v>
      </c>
    </row>
    <row r="26" spans="1:76">
      <c r="A26" s="44" t="str">
        <f t="shared" si="33"/>
        <v>AC44</v>
      </c>
      <c r="B26" s="68"/>
      <c r="C26" s="48" t="s">
        <v>17</v>
      </c>
      <c r="D26" s="49"/>
      <c r="E26" s="50">
        <f>E18+E14</f>
        <v>0</v>
      </c>
      <c r="F26" s="50">
        <f ca="1">E26+F13-F10+E12-E9</f>
        <v>27</v>
      </c>
      <c r="G26" s="50">
        <f ca="1">F26+G13-G10+F12-F9</f>
        <v>27</v>
      </c>
      <c r="H26" s="50">
        <f ca="1">G26+H13-H10+G12-G9</f>
        <v>27</v>
      </c>
      <c r="I26" s="50">
        <f t="shared" ref="I26:AI26" ca="1" si="146">H26+I13-I10+H12-H9</f>
        <v>27</v>
      </c>
      <c r="J26" s="50">
        <f t="shared" ca="1" si="146"/>
        <v>27</v>
      </c>
      <c r="K26" s="50">
        <f t="shared" ca="1" si="146"/>
        <v>27</v>
      </c>
      <c r="L26" s="50">
        <f t="shared" ca="1" si="146"/>
        <v>27</v>
      </c>
      <c r="M26" s="50">
        <f t="shared" ca="1" si="146"/>
        <v>27</v>
      </c>
      <c r="N26" s="50">
        <f t="shared" ca="1" si="146"/>
        <v>28</v>
      </c>
      <c r="O26" s="50">
        <f t="shared" ca="1" si="146"/>
        <v>28</v>
      </c>
      <c r="P26" s="50">
        <f t="shared" ca="1" si="146"/>
        <v>30</v>
      </c>
      <c r="Q26" s="50">
        <f t="shared" ca="1" si="146"/>
        <v>30</v>
      </c>
      <c r="R26" s="50">
        <f t="shared" ca="1" si="146"/>
        <v>30</v>
      </c>
      <c r="S26" s="50">
        <f t="shared" ca="1" si="146"/>
        <v>31</v>
      </c>
      <c r="T26" s="50">
        <f t="shared" ca="1" si="146"/>
        <v>31</v>
      </c>
      <c r="U26" s="50">
        <f t="shared" ca="1" si="146"/>
        <v>31</v>
      </c>
      <c r="V26" s="50">
        <f t="shared" ca="1" si="146"/>
        <v>31</v>
      </c>
      <c r="W26" s="50">
        <f t="shared" ca="1" si="146"/>
        <v>31</v>
      </c>
      <c r="X26" s="50">
        <f t="shared" ca="1" si="146"/>
        <v>31</v>
      </c>
      <c r="Y26" s="50">
        <f t="shared" ca="1" si="146"/>
        <v>31</v>
      </c>
      <c r="Z26" s="50">
        <f t="shared" ca="1" si="146"/>
        <v>31</v>
      </c>
      <c r="AA26" s="50">
        <f t="shared" ca="1" si="146"/>
        <v>31</v>
      </c>
      <c r="AB26" s="50">
        <f t="shared" ca="1" si="146"/>
        <v>31</v>
      </c>
      <c r="AC26" s="50">
        <f t="shared" ca="1" si="146"/>
        <v>32</v>
      </c>
      <c r="AD26" s="50">
        <f t="shared" ca="1" si="146"/>
        <v>32</v>
      </c>
      <c r="AE26" s="50">
        <f t="shared" ca="1" si="146"/>
        <v>32</v>
      </c>
      <c r="AF26" s="50">
        <f t="shared" ca="1" si="146"/>
        <v>32</v>
      </c>
      <c r="AG26" s="50">
        <f t="shared" ca="1" si="146"/>
        <v>32</v>
      </c>
      <c r="AH26" s="50">
        <f t="shared" ca="1" si="146"/>
        <v>32</v>
      </c>
      <c r="AI26" s="50">
        <f t="shared" ca="1" si="146"/>
        <v>32</v>
      </c>
      <c r="AJ26" s="50">
        <f t="shared" ref="AJ26" ca="1" si="147">AI26+AJ13-AJ10+AI12-AI9</f>
        <v>33</v>
      </c>
      <c r="AK26" s="50">
        <f t="shared" ref="AK26" ca="1" si="148">AJ26+AK13-AK10+AJ12-AJ9</f>
        <v>33</v>
      </c>
      <c r="AL26" s="50">
        <f t="shared" ref="AL26" ca="1" si="149">AK26+AL13-AL10+AK12-AK9</f>
        <v>33</v>
      </c>
      <c r="AM26" s="50">
        <f t="shared" ref="AM26" ca="1" si="150">AL26+AM13-AM10+AL12-AL9</f>
        <v>33</v>
      </c>
      <c r="AN26" s="50">
        <f t="shared" ref="AN26" ca="1" si="151">AM26+AN13-AN10+AM12-AM9</f>
        <v>33</v>
      </c>
      <c r="AO26" s="50">
        <f t="shared" ref="AO26" ca="1" si="152">AN26+AO13-AO10+AN12-AN9</f>
        <v>33</v>
      </c>
      <c r="AP26" s="50">
        <f t="shared" ref="AP26" ca="1" si="153">AO26+AP13-AP10+AO12-AO9</f>
        <v>33</v>
      </c>
      <c r="AQ26" s="50">
        <f t="shared" ref="AQ26" ca="1" si="154">AP26+AQ13-AQ10+AP12-AP9</f>
        <v>33</v>
      </c>
      <c r="AR26" s="50">
        <f t="shared" ref="AR26" ca="1" si="155">AQ26+AR13-AR10+AQ12-AQ9</f>
        <v>33</v>
      </c>
      <c r="AS26" s="50">
        <f t="shared" ref="AS26" ca="1" si="156">AR26+AS13-AS10+AR12-AR9</f>
        <v>33</v>
      </c>
      <c r="AT26" s="50">
        <f t="shared" ref="AT26" ca="1" si="157">AS26+AT13-AT10+AS12-AS9</f>
        <v>34</v>
      </c>
      <c r="AU26" s="50">
        <f t="shared" ref="AU26" ca="1" si="158">AT26+AU13-AU10+AT12-AT9</f>
        <v>34</v>
      </c>
      <c r="AV26" s="50">
        <f t="shared" ref="AV26" ca="1" si="159">AU26+AV13-AV10+AU12-AU9</f>
        <v>34</v>
      </c>
      <c r="AW26" s="50">
        <f t="shared" ref="AW26" ca="1" si="160">AV26+AW13-AW10+AV12-AV9</f>
        <v>34</v>
      </c>
      <c r="AX26" s="50">
        <f t="shared" ref="AX26" ca="1" si="161">AW26+AX13-AX10+AW12-AW9</f>
        <v>34</v>
      </c>
      <c r="AY26" s="50">
        <f t="shared" ref="AY26" ca="1" si="162">AX26+AY13-AY10+AX12-AX9</f>
        <v>34</v>
      </c>
      <c r="AZ26" s="50">
        <f t="shared" ref="AZ26" ca="1" si="163">AY26+AZ13-AZ10+AY12-AY9</f>
        <v>34</v>
      </c>
      <c r="BA26" s="50">
        <f t="shared" ref="BA26" ca="1" si="164">AZ26+BA13-BA10+AZ12-AZ9</f>
        <v>34</v>
      </c>
      <c r="BB26" s="50">
        <f t="shared" ref="BB26" ca="1" si="165">BA26+BB13-BB10+BA12-BA9</f>
        <v>34</v>
      </c>
      <c r="BC26" s="50">
        <f t="shared" ref="BC26" ca="1" si="166">BB26+BC13-BC10+BB12-BB9</f>
        <v>34</v>
      </c>
      <c r="BD26" s="50">
        <f t="shared" ref="BD26" ca="1" si="167">BC26+BD13-BD10+BC12-BC9</f>
        <v>34</v>
      </c>
      <c r="BE26" s="50">
        <f t="shared" ref="BE26" ca="1" si="168">BD26+BE13-BE10+BD12-BD9</f>
        <v>34</v>
      </c>
      <c r="BF26" s="50">
        <f t="shared" ref="BF26" ca="1" si="169">BE26+BF13-BF10+BE12-BE9</f>
        <v>34</v>
      </c>
      <c r="BG26" s="50">
        <f t="shared" ref="BG26" ca="1" si="170">BF26+BG13-BG10+BF12-BF9</f>
        <v>34</v>
      </c>
      <c r="BH26" s="50">
        <f t="shared" ref="BH26" ca="1" si="171">BG26+BH13-BH10+BG12-BG9</f>
        <v>35</v>
      </c>
      <c r="BI26" s="50">
        <f t="shared" ref="BI26" ca="1" si="172">BH26+BI13-BI10+BH12-BH9</f>
        <v>35</v>
      </c>
      <c r="BJ26" s="50">
        <f t="shared" ref="BJ26" ca="1" si="173">BI26+BJ13-BJ10+BI12-BI9</f>
        <v>35</v>
      </c>
      <c r="BK26" s="50">
        <f t="shared" ref="BK26" ca="1" si="174">BJ26+BK13-BK10+BJ12-BJ9</f>
        <v>35</v>
      </c>
      <c r="BL26" s="50">
        <f t="shared" ref="BL26" ca="1" si="175">BK26+BL13-BL10+BK12-BK9</f>
        <v>35</v>
      </c>
      <c r="BM26" s="50">
        <f t="shared" ref="BM26" ca="1" si="176">BL26+BM13-BM10+BL12-BL9</f>
        <v>35</v>
      </c>
      <c r="BN26" s="50">
        <f t="shared" ref="BN26" ca="1" si="177">BM26+BN13-BN10+BM12-BM9</f>
        <v>35</v>
      </c>
    </row>
    <row r="27" spans="1:76" ht="15.75" thickBot="1">
      <c r="A27" s="44" t="str">
        <f t="shared" si="33"/>
        <v>AC44</v>
      </c>
      <c r="B27" s="69"/>
      <c r="C27" s="23" t="s">
        <v>14</v>
      </c>
      <c r="D27" s="31"/>
      <c r="E27" s="32"/>
      <c r="F27" s="32">
        <v>0</v>
      </c>
      <c r="G27" s="32">
        <f ca="1">IFERROR(((F27+1)*F26-F9*40-G10*G24)/G26,0)</f>
        <v>1</v>
      </c>
      <c r="H27" s="32">
        <f ca="1">IFERROR(((G27+1)*G26-G9*40-H10*H24)/H26,0)</f>
        <v>2</v>
      </c>
      <c r="I27" s="32">
        <f t="shared" ref="I27:W27" ca="1" si="178">IFERROR(((H27+1)*H26-H9*40-I10*I24)/I26,0)</f>
        <v>3</v>
      </c>
      <c r="J27" s="32">
        <f t="shared" ca="1" si="178"/>
        <v>4</v>
      </c>
      <c r="K27" s="32">
        <f t="shared" ca="1" si="178"/>
        <v>5</v>
      </c>
      <c r="L27" s="32">
        <f t="shared" ca="1" si="178"/>
        <v>6</v>
      </c>
      <c r="M27" s="32">
        <f t="shared" ca="1" si="178"/>
        <v>7</v>
      </c>
      <c r="N27" s="32">
        <f t="shared" ca="1" si="178"/>
        <v>7.7142857142857144</v>
      </c>
      <c r="O27" s="32">
        <f t="shared" ca="1" si="178"/>
        <v>8.7142857142857153</v>
      </c>
      <c r="P27" s="32">
        <f t="shared" ca="1" si="178"/>
        <v>9.0666666666666664</v>
      </c>
      <c r="Q27" s="32">
        <f t="shared" ca="1" si="178"/>
        <v>10.066666666666666</v>
      </c>
      <c r="R27" s="32">
        <f t="shared" ca="1" si="178"/>
        <v>11.066666666666666</v>
      </c>
      <c r="S27" s="32">
        <f t="shared" ca="1" si="178"/>
        <v>11.67741935483871</v>
      </c>
      <c r="T27" s="32">
        <f t="shared" ca="1" si="178"/>
        <v>12.67741935483871</v>
      </c>
      <c r="U27" s="32">
        <f t="shared" ca="1" si="178"/>
        <v>13.67741935483871</v>
      </c>
      <c r="V27" s="32">
        <f t="shared" ca="1" si="178"/>
        <v>14.67741935483871</v>
      </c>
      <c r="W27" s="32">
        <f t="shared" ca="1" si="178"/>
        <v>15.67741935483871</v>
      </c>
      <c r="X27" s="32">
        <f ca="1">IFERROR(((W27+1)*W26-W9*40-X10*X24)/X26,0)</f>
        <v>16.677419354838712</v>
      </c>
      <c r="Y27" s="32">
        <f t="shared" ref="Y27:AI27" ca="1" si="179">IFERROR(((X27+1)*X26-X9*40-Y10*Y24)/Y26,0)</f>
        <v>17.677419354838712</v>
      </c>
      <c r="Z27" s="32">
        <f t="shared" ca="1" si="179"/>
        <v>18.677419354838712</v>
      </c>
      <c r="AA27" s="32">
        <f t="shared" ca="1" si="179"/>
        <v>19.677419354838712</v>
      </c>
      <c r="AB27" s="32">
        <f t="shared" ca="1" si="179"/>
        <v>20.677419354838712</v>
      </c>
      <c r="AC27" s="32">
        <f t="shared" ca="1" si="179"/>
        <v>21.000000000000004</v>
      </c>
      <c r="AD27" s="32">
        <f t="shared" ca="1" si="179"/>
        <v>22.000000000000004</v>
      </c>
      <c r="AE27" s="32">
        <f t="shared" ca="1" si="179"/>
        <v>23.000000000000004</v>
      </c>
      <c r="AF27" s="32">
        <f t="shared" ca="1" si="179"/>
        <v>24.000000000000004</v>
      </c>
      <c r="AG27" s="32">
        <f t="shared" ca="1" si="179"/>
        <v>25.000000000000004</v>
      </c>
      <c r="AH27" s="32">
        <f t="shared" ca="1" si="179"/>
        <v>26.000000000000004</v>
      </c>
      <c r="AI27" s="32">
        <f t="shared" ca="1" si="179"/>
        <v>27.000000000000004</v>
      </c>
      <c r="AJ27" s="32">
        <f t="shared" ref="AJ27" ca="1" si="180">IFERROR(((AI27+1)*AI26-AI9*40-AJ10*AJ24)/AJ26,0)</f>
        <v>27.151515151515156</v>
      </c>
      <c r="AK27" s="32">
        <f t="shared" ref="AK27" ca="1" si="181">IFERROR(((AJ27+1)*AJ26-AJ9*40-AK10*AK24)/AK26,0)</f>
        <v>28.151515151515156</v>
      </c>
      <c r="AL27" s="32">
        <f t="shared" ref="AL27" ca="1" si="182">IFERROR(((AK27+1)*AK26-AK9*40-AL10*AL24)/AL26,0)</f>
        <v>29.151515151515156</v>
      </c>
      <c r="AM27" s="32">
        <f t="shared" ref="AM27" ca="1" si="183">IFERROR(((AL27+1)*AL26-AL9*40-AM10*AM24)/AM26,0)</f>
        <v>30.151515151515156</v>
      </c>
      <c r="AN27" s="32">
        <f t="shared" ref="AN27" ca="1" si="184">IFERROR(((AM27+1)*AM26-AM9*40-AN10*AN24)/AN26,0)</f>
        <v>31.151515151515159</v>
      </c>
      <c r="AO27" s="32">
        <f t="shared" ref="AO27" ca="1" si="185">IFERROR(((AN27+1)*AN26-AN9*40-AO10*AO24)/AO26,0)</f>
        <v>32.151515151515156</v>
      </c>
      <c r="AP27" s="32">
        <f t="shared" ref="AP27" ca="1" si="186">IFERROR(((AO27+1)*AO26-AO9*40-AP10*AP24)/AP26,0)</f>
        <v>33.151515151515156</v>
      </c>
      <c r="AQ27" s="32">
        <f t="shared" ref="AQ27" ca="1" si="187">IFERROR(((AP27+1)*AP26-AP9*40-AQ10*AQ24)/AQ26,0)</f>
        <v>34.151515151515156</v>
      </c>
      <c r="AR27" s="32">
        <f t="shared" ref="AR27" ca="1" si="188">IFERROR(((AQ27+1)*AQ26-AQ9*40-AR10*AR24)/AR26,0)</f>
        <v>35.151515151515156</v>
      </c>
      <c r="AS27" s="32">
        <f t="shared" ref="AS27" ca="1" si="189">IFERROR(((AR27+1)*AR26-AR9*40-AS10*AS24)/AS26,0)</f>
        <v>36.151515151515156</v>
      </c>
      <c r="AT27" s="32">
        <f t="shared" ref="AT27" ca="1" si="190">IFERROR(((AS27+1)*AS26-AS9*40-AT10*AT24)/AT26,0)</f>
        <v>36.058823529411768</v>
      </c>
      <c r="AU27" s="32">
        <f t="shared" ref="AU27" ca="1" si="191">IFERROR(((AT27+1)*AT26-AT9*40-AU10*AU24)/AU26,0)</f>
        <v>5.2941176470588234</v>
      </c>
      <c r="AV27" s="32">
        <f t="shared" ref="AV27" ca="1" si="192">IFERROR(((AU27+1)*AU26-AU9*40-AV10*AV24)/AV26,0)</f>
        <v>6.2941176470588234</v>
      </c>
      <c r="AW27" s="32">
        <f t="shared" ref="AW27" ca="1" si="193">IFERROR(((AV27+1)*AV26-AV9*40-AW10*AW24)/AW26,0)</f>
        <v>7.2941176470588234</v>
      </c>
      <c r="AX27" s="32">
        <f t="shared" ref="AX27" ca="1" si="194">IFERROR(((AW27+1)*AW26-AW9*40-AX10*AX24)/AX26,0)</f>
        <v>8.2941176470588225</v>
      </c>
      <c r="AY27" s="32">
        <f t="shared" ref="AY27" ca="1" si="195">IFERROR(((AX27+1)*AX26-AX9*40-AY10*AY24)/AY26,0)</f>
        <v>9.2941176470588225</v>
      </c>
      <c r="AZ27" s="32">
        <f t="shared" ref="AZ27" ca="1" si="196">IFERROR(((AY27+1)*AY26-AY9*40-AZ10*AZ24)/AZ26,0)</f>
        <v>10.294117647058822</v>
      </c>
      <c r="BA27" s="32">
        <f t="shared" ref="BA27" ca="1" si="197">IFERROR(((AZ27+1)*AZ26-AZ9*40-BA10*BA24)/BA26,0)</f>
        <v>11.294117647058822</v>
      </c>
      <c r="BB27" s="32">
        <f t="shared" ref="BB27" ca="1" si="198">IFERROR(((BA27+1)*BA26-BA9*40-BB10*BB24)/BB26,0)</f>
        <v>12.294117647058822</v>
      </c>
      <c r="BC27" s="32">
        <f t="shared" ref="BC27" ca="1" si="199">IFERROR(((BB27+1)*BB26-BB9*40-BC10*BC24)/BC26,0)</f>
        <v>12.117647058823527</v>
      </c>
      <c r="BD27" s="32">
        <f t="shared" ref="BD27" ca="1" si="200">IFERROR(((BC27+1)*BC26-BC9*40-BD10*BD24)/BD26,0)</f>
        <v>13.117647058823527</v>
      </c>
      <c r="BE27" s="32">
        <f t="shared" ref="BE27" ca="1" si="201">IFERROR(((BD27+1)*BD26-BD9*40-BE10*BE24)/BE26,0)</f>
        <v>11.76470588235294</v>
      </c>
      <c r="BF27" s="32">
        <f t="shared" ref="BF27" ca="1" si="202">IFERROR(((BE27+1)*BE26-BE9*40-BF10*BF24)/BF26,0)</f>
        <v>12.76470588235294</v>
      </c>
      <c r="BG27" s="32">
        <f t="shared" ref="BG27" ca="1" si="203">IFERROR(((BF27+1)*BF26-BF9*40-BG10*BG24)/BG26,0)</f>
        <v>13.76470588235294</v>
      </c>
      <c r="BH27" s="32">
        <f t="shared" ref="BH27" ca="1" si="204">IFERROR(((BG27+1)*BG26-BG9*40-BH10*BH24)/BH26,0)</f>
        <v>13.199999999999998</v>
      </c>
      <c r="BI27" s="32">
        <f t="shared" ref="BI27" ca="1" si="205">IFERROR(((BH27+1)*BH26-BH9*40-BI10*BI24)/BI26,0)</f>
        <v>14.199999999999998</v>
      </c>
      <c r="BJ27" s="32">
        <f t="shared" ref="BJ27" ca="1" si="206">IFERROR(((BI27+1)*BI26-BI9*40-BJ10*BJ24)/BJ26,0)</f>
        <v>15.199999999999998</v>
      </c>
      <c r="BK27" s="32">
        <f t="shared" ref="BK27" ca="1" si="207">IFERROR(((BJ27+1)*BJ26-BJ9*40-BK10*BK24)/BK26,0)</f>
        <v>16.199999999999996</v>
      </c>
      <c r="BL27" s="32">
        <f t="shared" ref="BL27" ca="1" si="208">IFERROR(((BK27+1)*BK26-BK9*40-BL10*BL24)/BL26,0)</f>
        <v>17.199999999999996</v>
      </c>
      <c r="BM27" s="32">
        <f t="shared" ref="BM27" ca="1" si="209">IFERROR(((BL27+1)*BL26-BL9*40-BM10*BM24)/BM26,0)</f>
        <v>18.199999999999996</v>
      </c>
      <c r="BN27" s="32">
        <f t="shared" ref="BN27" ca="1" si="210">IFERROR(((BM27+1)*BM26-BM9*40-BN10*BN24)/BN26,0)</f>
        <v>19.199999999999996</v>
      </c>
    </row>
    <row r="29" spans="1:76" ht="16.5" thickBot="1">
      <c r="C29" s="44"/>
      <c r="D29" s="44"/>
      <c r="E29" s="44"/>
      <c r="F29" s="3">
        <f>F5</f>
        <v>2030</v>
      </c>
      <c r="G29" s="3">
        <f t="shared" ref="G29:AI29" si="211">F29+1</f>
        <v>2031</v>
      </c>
      <c r="H29" s="3">
        <f t="shared" si="211"/>
        <v>2032</v>
      </c>
      <c r="I29" s="3">
        <f t="shared" si="211"/>
        <v>2033</v>
      </c>
      <c r="J29" s="3">
        <f t="shared" si="211"/>
        <v>2034</v>
      </c>
      <c r="K29" s="3">
        <f t="shared" si="211"/>
        <v>2035</v>
      </c>
      <c r="L29" s="3">
        <f t="shared" si="211"/>
        <v>2036</v>
      </c>
      <c r="M29" s="3">
        <f t="shared" si="211"/>
        <v>2037</v>
      </c>
      <c r="N29" s="3">
        <f t="shared" si="211"/>
        <v>2038</v>
      </c>
      <c r="O29" s="3">
        <f t="shared" si="211"/>
        <v>2039</v>
      </c>
      <c r="P29" s="3">
        <f t="shared" si="211"/>
        <v>2040</v>
      </c>
      <c r="Q29" s="3">
        <f t="shared" si="211"/>
        <v>2041</v>
      </c>
      <c r="R29" s="3">
        <f t="shared" si="211"/>
        <v>2042</v>
      </c>
      <c r="S29" s="3">
        <f t="shared" si="211"/>
        <v>2043</v>
      </c>
      <c r="T29" s="3">
        <f t="shared" si="211"/>
        <v>2044</v>
      </c>
      <c r="U29" s="3">
        <f t="shared" si="211"/>
        <v>2045</v>
      </c>
      <c r="V29" s="3">
        <f t="shared" si="211"/>
        <v>2046</v>
      </c>
      <c r="W29" s="3">
        <f t="shared" si="211"/>
        <v>2047</v>
      </c>
      <c r="X29" s="3">
        <f t="shared" si="211"/>
        <v>2048</v>
      </c>
      <c r="Y29" s="3">
        <f t="shared" si="211"/>
        <v>2049</v>
      </c>
      <c r="Z29" s="3">
        <f t="shared" si="211"/>
        <v>2050</v>
      </c>
      <c r="AA29" s="3">
        <f t="shared" si="211"/>
        <v>2051</v>
      </c>
      <c r="AB29" s="3">
        <f t="shared" si="211"/>
        <v>2052</v>
      </c>
      <c r="AC29" s="3">
        <f t="shared" si="211"/>
        <v>2053</v>
      </c>
      <c r="AD29" s="3">
        <f t="shared" si="211"/>
        <v>2054</v>
      </c>
      <c r="AE29" s="3">
        <f t="shared" si="211"/>
        <v>2055</v>
      </c>
      <c r="AF29" s="3">
        <f t="shared" si="211"/>
        <v>2056</v>
      </c>
      <c r="AG29" s="3">
        <f t="shared" si="211"/>
        <v>2057</v>
      </c>
      <c r="AH29" s="3">
        <f t="shared" si="211"/>
        <v>2058</v>
      </c>
      <c r="AI29" s="3">
        <f t="shared" si="211"/>
        <v>2059</v>
      </c>
      <c r="AJ29" s="3">
        <f t="shared" ref="AJ29" si="212">AI29+1</f>
        <v>2060</v>
      </c>
      <c r="AK29" s="3">
        <f t="shared" ref="AK29" si="213">AJ29+1</f>
        <v>2061</v>
      </c>
      <c r="AL29" s="3">
        <f t="shared" ref="AL29" si="214">AK29+1</f>
        <v>2062</v>
      </c>
      <c r="AM29" s="3">
        <f t="shared" ref="AM29" si="215">AL29+1</f>
        <v>2063</v>
      </c>
      <c r="AN29" s="3">
        <f t="shared" ref="AN29" si="216">AM29+1</f>
        <v>2064</v>
      </c>
      <c r="AO29" s="3">
        <f t="shared" ref="AO29" si="217">AN29+1</f>
        <v>2065</v>
      </c>
      <c r="AP29" s="3">
        <f t="shared" ref="AP29" si="218">AO29+1</f>
        <v>2066</v>
      </c>
      <c r="AQ29" s="3">
        <f t="shared" ref="AQ29" si="219">AP29+1</f>
        <v>2067</v>
      </c>
      <c r="AR29" s="3">
        <f t="shared" ref="AR29" si="220">AQ29+1</f>
        <v>2068</v>
      </c>
      <c r="AS29" s="3">
        <f t="shared" ref="AS29" si="221">AR29+1</f>
        <v>2069</v>
      </c>
      <c r="AT29" s="3">
        <f t="shared" ref="AT29" si="222">AS29+1</f>
        <v>2070</v>
      </c>
      <c r="AU29" s="3">
        <f t="shared" ref="AU29" si="223">AT29+1</f>
        <v>2071</v>
      </c>
      <c r="AV29" s="3">
        <f t="shared" ref="AV29" si="224">AU29+1</f>
        <v>2072</v>
      </c>
      <c r="AW29" s="3">
        <f t="shared" ref="AW29" si="225">AV29+1</f>
        <v>2073</v>
      </c>
      <c r="AX29" s="3">
        <f t="shared" ref="AX29" si="226">AW29+1</f>
        <v>2074</v>
      </c>
      <c r="AY29" s="3">
        <f t="shared" ref="AY29" si="227">AX29+1</f>
        <v>2075</v>
      </c>
      <c r="AZ29" s="3">
        <f t="shared" ref="AZ29" si="228">AY29+1</f>
        <v>2076</v>
      </c>
      <c r="BA29" s="3">
        <f t="shared" ref="BA29" si="229">AZ29+1</f>
        <v>2077</v>
      </c>
      <c r="BB29" s="3">
        <f t="shared" ref="BB29" si="230">BA29+1</f>
        <v>2078</v>
      </c>
      <c r="BC29" s="3">
        <f t="shared" ref="BC29" si="231">BB29+1</f>
        <v>2079</v>
      </c>
      <c r="BD29" s="3">
        <f t="shared" ref="BD29" si="232">BC29+1</f>
        <v>2080</v>
      </c>
      <c r="BE29" s="3">
        <f t="shared" ref="BE29" si="233">BD29+1</f>
        <v>2081</v>
      </c>
      <c r="BF29" s="3">
        <f t="shared" ref="BF29" si="234">BE29+1</f>
        <v>2082</v>
      </c>
      <c r="BG29" s="3">
        <f t="shared" ref="BG29" si="235">BF29+1</f>
        <v>2083</v>
      </c>
      <c r="BH29" s="3">
        <f t="shared" ref="BH29" si="236">BG29+1</f>
        <v>2084</v>
      </c>
      <c r="BI29" s="3">
        <f t="shared" ref="BI29" si="237">BH29+1</f>
        <v>2085</v>
      </c>
      <c r="BJ29" s="3">
        <f t="shared" ref="BJ29" si="238">BI29+1</f>
        <v>2086</v>
      </c>
      <c r="BK29" s="3">
        <f t="shared" ref="BK29" si="239">BJ29+1</f>
        <v>2087</v>
      </c>
      <c r="BL29" s="3">
        <f t="shared" ref="BL29" si="240">BK29+1</f>
        <v>2088</v>
      </c>
      <c r="BM29" s="3">
        <f t="shared" ref="BM29" si="241">BL29+1</f>
        <v>2089</v>
      </c>
      <c r="BN29" s="3">
        <f t="shared" ref="BN29" si="242">BM29+1</f>
        <v>2090</v>
      </c>
    </row>
    <row r="30" spans="1:76">
      <c r="B30" s="67" t="s">
        <v>0</v>
      </c>
      <c r="C30" s="24" t="s">
        <v>30</v>
      </c>
      <c r="D30" s="6"/>
      <c r="E30" s="7">
        <f>SUMIF($C$6:$C$28,#REF!,E$6:E$28)</f>
        <v>0</v>
      </c>
      <c r="F30" s="7">
        <f t="shared" ref="F30:O37" si="243">SUMIF($C$6:$C$28,$C30,F$6:F$28)</f>
        <v>28</v>
      </c>
      <c r="G30" s="7">
        <f t="shared" si="243"/>
        <v>45</v>
      </c>
      <c r="H30" s="7">
        <f t="shared" si="243"/>
        <v>57</v>
      </c>
      <c r="I30" s="7">
        <f t="shared" si="243"/>
        <v>58</v>
      </c>
      <c r="J30" s="7">
        <f t="shared" si="243"/>
        <v>59</v>
      </c>
      <c r="K30" s="7">
        <f t="shared" si="243"/>
        <v>27</v>
      </c>
      <c r="L30" s="7">
        <f t="shared" si="243"/>
        <v>27</v>
      </c>
      <c r="M30" s="7">
        <f t="shared" si="243"/>
        <v>27</v>
      </c>
      <c r="N30" s="7">
        <f t="shared" si="243"/>
        <v>28</v>
      </c>
      <c r="O30" s="7">
        <f t="shared" si="243"/>
        <v>28</v>
      </c>
      <c r="P30" s="7">
        <f t="shared" ref="P30:Y37" si="244">SUMIF($C$6:$C$28,$C30,P$6:P$28)</f>
        <v>30</v>
      </c>
      <c r="Q30" s="7">
        <f t="shared" si="244"/>
        <v>30</v>
      </c>
      <c r="R30" s="7">
        <f t="shared" si="244"/>
        <v>30</v>
      </c>
      <c r="S30" s="7">
        <f t="shared" si="244"/>
        <v>31</v>
      </c>
      <c r="T30" s="7">
        <f t="shared" si="244"/>
        <v>31</v>
      </c>
      <c r="U30" s="7">
        <f t="shared" si="244"/>
        <v>30</v>
      </c>
      <c r="V30" s="7">
        <f t="shared" si="244"/>
        <v>30</v>
      </c>
      <c r="W30" s="7">
        <f t="shared" si="244"/>
        <v>30</v>
      </c>
      <c r="X30" s="7">
        <f t="shared" si="244"/>
        <v>31</v>
      </c>
      <c r="Y30" s="7">
        <f t="shared" si="244"/>
        <v>31</v>
      </c>
      <c r="Z30" s="7">
        <f t="shared" ref="Z30:AI37" si="245">SUMIF($C$6:$C$28,$C30,Z$6:Z$28)</f>
        <v>31</v>
      </c>
      <c r="AA30" s="7">
        <f t="shared" si="245"/>
        <v>31</v>
      </c>
      <c r="AB30" s="7">
        <f t="shared" si="245"/>
        <v>31</v>
      </c>
      <c r="AC30" s="7">
        <f t="shared" si="245"/>
        <v>32</v>
      </c>
      <c r="AD30" s="7">
        <f t="shared" si="245"/>
        <v>32</v>
      </c>
      <c r="AE30" s="7">
        <f t="shared" si="245"/>
        <v>32</v>
      </c>
      <c r="AF30" s="7">
        <f t="shared" si="245"/>
        <v>32</v>
      </c>
      <c r="AG30" s="7">
        <f t="shared" si="245"/>
        <v>32</v>
      </c>
      <c r="AH30" s="7">
        <f t="shared" si="245"/>
        <v>32</v>
      </c>
      <c r="AI30" s="7">
        <f t="shared" si="245"/>
        <v>32</v>
      </c>
      <c r="AJ30" s="7">
        <f t="shared" ref="AJ30:AS37" si="246">SUMIF($C$6:$C$28,$C30,AJ$6:AJ$28)</f>
        <v>33</v>
      </c>
      <c r="AK30" s="7">
        <f t="shared" si="246"/>
        <v>33</v>
      </c>
      <c r="AL30" s="7">
        <f t="shared" si="246"/>
        <v>33</v>
      </c>
      <c r="AM30" s="7">
        <f t="shared" si="246"/>
        <v>33</v>
      </c>
      <c r="AN30" s="7">
        <f t="shared" si="246"/>
        <v>33</v>
      </c>
      <c r="AO30" s="7">
        <f t="shared" si="246"/>
        <v>33</v>
      </c>
      <c r="AP30" s="7">
        <f t="shared" si="246"/>
        <v>33</v>
      </c>
      <c r="AQ30" s="7">
        <f t="shared" si="246"/>
        <v>33</v>
      </c>
      <c r="AR30" s="7">
        <f t="shared" si="246"/>
        <v>33</v>
      </c>
      <c r="AS30" s="7">
        <f t="shared" si="246"/>
        <v>33</v>
      </c>
      <c r="AT30" s="7">
        <f t="shared" ref="AT30:BC37" si="247">SUMIF($C$6:$C$28,$C30,AT$6:AT$28)</f>
        <v>34</v>
      </c>
      <c r="AU30" s="7">
        <f t="shared" si="247"/>
        <v>34</v>
      </c>
      <c r="AV30" s="7">
        <f t="shared" si="247"/>
        <v>34</v>
      </c>
      <c r="AW30" s="7">
        <f t="shared" si="247"/>
        <v>34</v>
      </c>
      <c r="AX30" s="7">
        <f t="shared" si="247"/>
        <v>34</v>
      </c>
      <c r="AY30" s="7">
        <f t="shared" si="247"/>
        <v>34</v>
      </c>
      <c r="AZ30" s="7">
        <f t="shared" si="247"/>
        <v>34</v>
      </c>
      <c r="BA30" s="7">
        <f t="shared" si="247"/>
        <v>34</v>
      </c>
      <c r="BB30" s="7">
        <f t="shared" si="247"/>
        <v>34</v>
      </c>
      <c r="BC30" s="7">
        <f t="shared" si="247"/>
        <v>34</v>
      </c>
      <c r="BD30" s="7">
        <f t="shared" ref="BD30:BN37" si="248">SUMIF($C$6:$C$28,$C30,BD$6:BD$28)</f>
        <v>34</v>
      </c>
      <c r="BE30" s="7">
        <f t="shared" si="248"/>
        <v>34</v>
      </c>
      <c r="BF30" s="7">
        <f t="shared" si="248"/>
        <v>34</v>
      </c>
      <c r="BG30" s="7">
        <f t="shared" si="248"/>
        <v>34</v>
      </c>
      <c r="BH30" s="7">
        <f t="shared" si="248"/>
        <v>35</v>
      </c>
      <c r="BI30" s="7">
        <f t="shared" si="248"/>
        <v>35</v>
      </c>
      <c r="BJ30" s="7">
        <f t="shared" si="248"/>
        <v>35</v>
      </c>
      <c r="BK30" s="7">
        <f t="shared" si="248"/>
        <v>35</v>
      </c>
      <c r="BL30" s="7">
        <f t="shared" si="248"/>
        <v>35</v>
      </c>
      <c r="BM30" s="7">
        <f t="shared" si="248"/>
        <v>35</v>
      </c>
      <c r="BN30" s="7">
        <f t="shared" si="248"/>
        <v>35</v>
      </c>
    </row>
    <row r="31" spans="1:76">
      <c r="B31" s="68"/>
      <c r="C31" s="25" t="s">
        <v>15</v>
      </c>
      <c r="D31" s="8"/>
      <c r="E31" s="8"/>
      <c r="F31" s="4">
        <f t="shared" ca="1" si="243"/>
        <v>0</v>
      </c>
      <c r="G31" s="4">
        <f t="shared" ca="1" si="243"/>
        <v>0</v>
      </c>
      <c r="H31" s="4">
        <f t="shared" ca="1" si="243"/>
        <v>0</v>
      </c>
      <c r="I31" s="4">
        <f t="shared" ca="1" si="243"/>
        <v>0</v>
      </c>
      <c r="J31" s="4">
        <f t="shared" ca="1" si="243"/>
        <v>0</v>
      </c>
      <c r="K31" s="4">
        <f t="shared" ca="1" si="243"/>
        <v>0</v>
      </c>
      <c r="L31" s="4">
        <f t="shared" ca="1" si="243"/>
        <v>0</v>
      </c>
      <c r="M31" s="4">
        <f t="shared" ca="1" si="243"/>
        <v>0</v>
      </c>
      <c r="N31" s="4">
        <f t="shared" ca="1" si="243"/>
        <v>0</v>
      </c>
      <c r="O31" s="4">
        <f t="shared" ca="1" si="243"/>
        <v>0</v>
      </c>
      <c r="P31" s="4">
        <f t="shared" ca="1" si="244"/>
        <v>0</v>
      </c>
      <c r="Q31" s="4">
        <f t="shared" ca="1" si="244"/>
        <v>0</v>
      </c>
      <c r="R31" s="4">
        <f t="shared" ca="1" si="244"/>
        <v>0</v>
      </c>
      <c r="S31" s="4">
        <f t="shared" ca="1" si="244"/>
        <v>0</v>
      </c>
      <c r="T31" s="4">
        <f t="shared" ca="1" si="244"/>
        <v>0</v>
      </c>
      <c r="U31" s="4">
        <f t="shared" ca="1" si="244"/>
        <v>0</v>
      </c>
      <c r="V31" s="4">
        <f t="shared" ca="1" si="244"/>
        <v>0</v>
      </c>
      <c r="W31" s="4">
        <f t="shared" ca="1" si="244"/>
        <v>0</v>
      </c>
      <c r="X31" s="4">
        <f t="shared" ca="1" si="244"/>
        <v>0</v>
      </c>
      <c r="Y31" s="4">
        <f t="shared" ca="1" si="244"/>
        <v>0</v>
      </c>
      <c r="Z31" s="4">
        <f t="shared" ca="1" si="245"/>
        <v>0</v>
      </c>
      <c r="AA31" s="4">
        <f t="shared" ca="1" si="245"/>
        <v>0</v>
      </c>
      <c r="AB31" s="4">
        <f t="shared" ca="1" si="245"/>
        <v>0</v>
      </c>
      <c r="AC31" s="4">
        <f t="shared" ca="1" si="245"/>
        <v>0</v>
      </c>
      <c r="AD31" s="4">
        <f t="shared" ca="1" si="245"/>
        <v>0</v>
      </c>
      <c r="AE31" s="4">
        <f t="shared" ca="1" si="245"/>
        <v>0</v>
      </c>
      <c r="AF31" s="4">
        <f t="shared" ca="1" si="245"/>
        <v>0</v>
      </c>
      <c r="AG31" s="4">
        <f t="shared" ca="1" si="245"/>
        <v>0</v>
      </c>
      <c r="AH31" s="4">
        <f t="shared" ca="1" si="245"/>
        <v>0</v>
      </c>
      <c r="AI31" s="4">
        <f t="shared" ca="1" si="245"/>
        <v>0</v>
      </c>
      <c r="AJ31" s="4">
        <f t="shared" ca="1" si="246"/>
        <v>0</v>
      </c>
      <c r="AK31" s="4">
        <f t="shared" ca="1" si="246"/>
        <v>0</v>
      </c>
      <c r="AL31" s="4">
        <f t="shared" ca="1" si="246"/>
        <v>0</v>
      </c>
      <c r="AM31" s="4">
        <f t="shared" ca="1" si="246"/>
        <v>0</v>
      </c>
      <c r="AN31" s="4">
        <f t="shared" ca="1" si="246"/>
        <v>0</v>
      </c>
      <c r="AO31" s="4">
        <f t="shared" ca="1" si="246"/>
        <v>0</v>
      </c>
      <c r="AP31" s="4">
        <f t="shared" ca="1" si="246"/>
        <v>0</v>
      </c>
      <c r="AQ31" s="4">
        <f t="shared" ca="1" si="246"/>
        <v>0</v>
      </c>
      <c r="AR31" s="4">
        <f t="shared" ca="1" si="246"/>
        <v>0</v>
      </c>
      <c r="AS31" s="4">
        <f t="shared" ca="1" si="246"/>
        <v>0</v>
      </c>
      <c r="AT31" s="4">
        <f t="shared" ca="1" si="247"/>
        <v>27</v>
      </c>
      <c r="AU31" s="4">
        <f t="shared" ca="1" si="247"/>
        <v>0</v>
      </c>
      <c r="AV31" s="4">
        <f t="shared" ca="1" si="247"/>
        <v>0</v>
      </c>
      <c r="AW31" s="4">
        <f t="shared" ca="1" si="247"/>
        <v>0</v>
      </c>
      <c r="AX31" s="4">
        <f t="shared" ca="1" si="247"/>
        <v>0</v>
      </c>
      <c r="AY31" s="4">
        <f t="shared" ca="1" si="247"/>
        <v>0</v>
      </c>
      <c r="AZ31" s="4">
        <f t="shared" ca="1" si="247"/>
        <v>0</v>
      </c>
      <c r="BA31" s="4">
        <f t="shared" ca="1" si="247"/>
        <v>0</v>
      </c>
      <c r="BB31" s="4">
        <f t="shared" ca="1" si="247"/>
        <v>1</v>
      </c>
      <c r="BC31" s="4">
        <f t="shared" ca="1" si="247"/>
        <v>0</v>
      </c>
      <c r="BD31" s="4">
        <f t="shared" ca="1" si="248"/>
        <v>2</v>
      </c>
      <c r="BE31" s="4">
        <f t="shared" ca="1" si="248"/>
        <v>0</v>
      </c>
      <c r="BF31" s="4">
        <f t="shared" ca="1" si="248"/>
        <v>0</v>
      </c>
      <c r="BG31" s="4">
        <f t="shared" ca="1" si="248"/>
        <v>1</v>
      </c>
      <c r="BH31" s="4">
        <f t="shared" ca="1" si="248"/>
        <v>0</v>
      </c>
      <c r="BI31" s="4">
        <f t="shared" ca="1" si="248"/>
        <v>0</v>
      </c>
      <c r="BJ31" s="4">
        <f t="shared" ca="1" si="248"/>
        <v>0</v>
      </c>
      <c r="BK31" s="4">
        <f t="shared" ca="1" si="248"/>
        <v>0</v>
      </c>
      <c r="BL31" s="4">
        <f t="shared" ca="1" si="248"/>
        <v>0</v>
      </c>
      <c r="BM31" s="4">
        <f t="shared" ca="1" si="248"/>
        <v>0</v>
      </c>
      <c r="BN31" s="4">
        <f t="shared" ca="1" si="248"/>
        <v>0</v>
      </c>
    </row>
    <row r="32" spans="1:76">
      <c r="B32" s="68"/>
      <c r="C32" s="25" t="s">
        <v>2</v>
      </c>
      <c r="D32" s="8"/>
      <c r="E32" s="8"/>
      <c r="F32" s="4">
        <f t="shared" ca="1" si="243"/>
        <v>27</v>
      </c>
      <c r="G32" s="4">
        <f t="shared" ca="1" si="243"/>
        <v>0</v>
      </c>
      <c r="H32" s="4">
        <f t="shared" ca="1" si="243"/>
        <v>0</v>
      </c>
      <c r="I32" s="4">
        <f t="shared" ca="1" si="243"/>
        <v>0</v>
      </c>
      <c r="J32" s="4">
        <f t="shared" ca="1" si="243"/>
        <v>0</v>
      </c>
      <c r="K32" s="4">
        <f t="shared" ca="1" si="243"/>
        <v>0</v>
      </c>
      <c r="L32" s="4">
        <f t="shared" ca="1" si="243"/>
        <v>0</v>
      </c>
      <c r="M32" s="4">
        <f t="shared" ca="1" si="243"/>
        <v>0</v>
      </c>
      <c r="N32" s="4">
        <f t="shared" ca="1" si="243"/>
        <v>1</v>
      </c>
      <c r="O32" s="4">
        <f t="shared" ca="1" si="243"/>
        <v>0</v>
      </c>
      <c r="P32" s="4">
        <f t="shared" ca="1" si="244"/>
        <v>2</v>
      </c>
      <c r="Q32" s="4">
        <f t="shared" ca="1" si="244"/>
        <v>0</v>
      </c>
      <c r="R32" s="4">
        <f t="shared" ca="1" si="244"/>
        <v>0</v>
      </c>
      <c r="S32" s="4">
        <f t="shared" ca="1" si="244"/>
        <v>1</v>
      </c>
      <c r="T32" s="4">
        <f t="shared" ca="1" si="244"/>
        <v>0</v>
      </c>
      <c r="U32" s="4">
        <f t="shared" ca="1" si="244"/>
        <v>0</v>
      </c>
      <c r="V32" s="4">
        <f t="shared" ca="1" si="244"/>
        <v>0</v>
      </c>
      <c r="W32" s="4">
        <f t="shared" ca="1" si="244"/>
        <v>0</v>
      </c>
      <c r="X32" s="4">
        <f t="shared" ca="1" si="244"/>
        <v>0</v>
      </c>
      <c r="Y32" s="4">
        <f t="shared" ca="1" si="244"/>
        <v>0</v>
      </c>
      <c r="Z32" s="4">
        <f t="shared" ca="1" si="245"/>
        <v>0</v>
      </c>
      <c r="AA32" s="4">
        <f t="shared" ca="1" si="245"/>
        <v>0</v>
      </c>
      <c r="AB32" s="4">
        <f t="shared" ca="1" si="245"/>
        <v>0</v>
      </c>
      <c r="AC32" s="4">
        <f t="shared" ca="1" si="245"/>
        <v>1</v>
      </c>
      <c r="AD32" s="4">
        <f t="shared" ca="1" si="245"/>
        <v>0</v>
      </c>
      <c r="AE32" s="4">
        <f t="shared" ca="1" si="245"/>
        <v>0</v>
      </c>
      <c r="AF32" s="4">
        <f t="shared" ca="1" si="245"/>
        <v>0</v>
      </c>
      <c r="AG32" s="4">
        <f t="shared" ca="1" si="245"/>
        <v>0</v>
      </c>
      <c r="AH32" s="4">
        <f t="shared" ca="1" si="245"/>
        <v>0</v>
      </c>
      <c r="AI32" s="4">
        <f t="shared" ca="1" si="245"/>
        <v>0</v>
      </c>
      <c r="AJ32" s="4">
        <f t="shared" ca="1" si="246"/>
        <v>1</v>
      </c>
      <c r="AK32" s="4">
        <f t="shared" ca="1" si="246"/>
        <v>0</v>
      </c>
      <c r="AL32" s="4">
        <f t="shared" ca="1" si="246"/>
        <v>0</v>
      </c>
      <c r="AM32" s="4">
        <f t="shared" ca="1" si="246"/>
        <v>0</v>
      </c>
      <c r="AN32" s="4">
        <f t="shared" ca="1" si="246"/>
        <v>0</v>
      </c>
      <c r="AO32" s="4">
        <f t="shared" ca="1" si="246"/>
        <v>0</v>
      </c>
      <c r="AP32" s="4">
        <f t="shared" ca="1" si="246"/>
        <v>0</v>
      </c>
      <c r="AQ32" s="4">
        <f t="shared" ca="1" si="246"/>
        <v>0</v>
      </c>
      <c r="AR32" s="4">
        <f t="shared" ca="1" si="246"/>
        <v>0</v>
      </c>
      <c r="AS32" s="4">
        <f t="shared" ca="1" si="246"/>
        <v>0</v>
      </c>
      <c r="AT32" s="4">
        <f t="shared" ca="1" si="247"/>
        <v>1</v>
      </c>
      <c r="AU32" s="4">
        <f t="shared" ca="1" si="247"/>
        <v>0</v>
      </c>
      <c r="AV32" s="4">
        <f t="shared" ca="1" si="247"/>
        <v>0</v>
      </c>
      <c r="AW32" s="4">
        <f t="shared" ca="1" si="247"/>
        <v>0</v>
      </c>
      <c r="AX32" s="4">
        <f t="shared" ca="1" si="247"/>
        <v>0</v>
      </c>
      <c r="AY32" s="4">
        <f t="shared" ca="1" si="247"/>
        <v>0</v>
      </c>
      <c r="AZ32" s="4">
        <f t="shared" ca="1" si="247"/>
        <v>0</v>
      </c>
      <c r="BA32" s="4">
        <f t="shared" ca="1" si="247"/>
        <v>0</v>
      </c>
      <c r="BB32" s="4">
        <f t="shared" ca="1" si="247"/>
        <v>0</v>
      </c>
      <c r="BC32" s="4">
        <f t="shared" ca="1" si="247"/>
        <v>0</v>
      </c>
      <c r="BD32" s="4">
        <f t="shared" ca="1" si="248"/>
        <v>0</v>
      </c>
      <c r="BE32" s="4">
        <f t="shared" ca="1" si="248"/>
        <v>0</v>
      </c>
      <c r="BF32" s="4">
        <f t="shared" ca="1" si="248"/>
        <v>0</v>
      </c>
      <c r="BG32" s="4">
        <f t="shared" ca="1" si="248"/>
        <v>0</v>
      </c>
      <c r="BH32" s="4">
        <f t="shared" ca="1" si="248"/>
        <v>1</v>
      </c>
      <c r="BI32" s="4">
        <f t="shared" ca="1" si="248"/>
        <v>0</v>
      </c>
      <c r="BJ32" s="4">
        <f t="shared" ca="1" si="248"/>
        <v>0</v>
      </c>
      <c r="BK32" s="4">
        <f t="shared" ca="1" si="248"/>
        <v>0</v>
      </c>
      <c r="BL32" s="4">
        <f t="shared" ca="1" si="248"/>
        <v>0</v>
      </c>
      <c r="BM32" s="4">
        <f t="shared" ca="1" si="248"/>
        <v>0</v>
      </c>
      <c r="BN32" s="4">
        <f t="shared" ca="1" si="248"/>
        <v>0</v>
      </c>
    </row>
    <row r="33" spans="2:66">
      <c r="B33" s="68"/>
      <c r="C33" s="47" t="s">
        <v>18</v>
      </c>
      <c r="D33" s="14"/>
      <c r="E33" s="14"/>
      <c r="F33" s="34">
        <f t="shared" ca="1" si="243"/>
        <v>27</v>
      </c>
      <c r="G33" s="34">
        <f t="shared" ca="1" si="243"/>
        <v>0</v>
      </c>
      <c r="H33" s="34">
        <f t="shared" ca="1" si="243"/>
        <v>0</v>
      </c>
      <c r="I33" s="34">
        <f t="shared" ca="1" si="243"/>
        <v>0</v>
      </c>
      <c r="J33" s="34">
        <f t="shared" ca="1" si="243"/>
        <v>0</v>
      </c>
      <c r="K33" s="34">
        <f t="shared" ca="1" si="243"/>
        <v>0</v>
      </c>
      <c r="L33" s="34">
        <f t="shared" ca="1" si="243"/>
        <v>0</v>
      </c>
      <c r="M33" s="34">
        <f t="shared" ca="1" si="243"/>
        <v>0</v>
      </c>
      <c r="N33" s="34">
        <f t="shared" ca="1" si="243"/>
        <v>1</v>
      </c>
      <c r="O33" s="34">
        <f t="shared" ca="1" si="243"/>
        <v>0</v>
      </c>
      <c r="P33" s="34">
        <f t="shared" ca="1" si="244"/>
        <v>2</v>
      </c>
      <c r="Q33" s="34">
        <f t="shared" ca="1" si="244"/>
        <v>0</v>
      </c>
      <c r="R33" s="34">
        <f t="shared" ca="1" si="244"/>
        <v>0</v>
      </c>
      <c r="S33" s="34">
        <f t="shared" ca="1" si="244"/>
        <v>1</v>
      </c>
      <c r="T33" s="34">
        <f t="shared" ca="1" si="244"/>
        <v>0</v>
      </c>
      <c r="U33" s="34">
        <f t="shared" ca="1" si="244"/>
        <v>0</v>
      </c>
      <c r="V33" s="34">
        <f t="shared" ca="1" si="244"/>
        <v>0</v>
      </c>
      <c r="W33" s="34">
        <f t="shared" ca="1" si="244"/>
        <v>0</v>
      </c>
      <c r="X33" s="34">
        <f t="shared" ca="1" si="244"/>
        <v>0</v>
      </c>
      <c r="Y33" s="34">
        <f t="shared" ca="1" si="244"/>
        <v>0</v>
      </c>
      <c r="Z33" s="34">
        <f t="shared" ca="1" si="245"/>
        <v>0</v>
      </c>
      <c r="AA33" s="34">
        <f t="shared" ca="1" si="245"/>
        <v>0</v>
      </c>
      <c r="AB33" s="34">
        <f t="shared" ca="1" si="245"/>
        <v>0</v>
      </c>
      <c r="AC33" s="34">
        <f t="shared" ca="1" si="245"/>
        <v>1</v>
      </c>
      <c r="AD33" s="34">
        <f t="shared" ca="1" si="245"/>
        <v>0</v>
      </c>
      <c r="AE33" s="34">
        <f t="shared" ca="1" si="245"/>
        <v>0</v>
      </c>
      <c r="AF33" s="34">
        <f t="shared" ca="1" si="245"/>
        <v>0</v>
      </c>
      <c r="AG33" s="34">
        <f t="shared" ca="1" si="245"/>
        <v>0</v>
      </c>
      <c r="AH33" s="34">
        <f t="shared" ca="1" si="245"/>
        <v>0</v>
      </c>
      <c r="AI33" s="34">
        <f t="shared" ca="1" si="245"/>
        <v>0</v>
      </c>
      <c r="AJ33" s="34">
        <f t="shared" ca="1" si="246"/>
        <v>1</v>
      </c>
      <c r="AK33" s="34">
        <f t="shared" ca="1" si="246"/>
        <v>0</v>
      </c>
      <c r="AL33" s="34">
        <f t="shared" ca="1" si="246"/>
        <v>0</v>
      </c>
      <c r="AM33" s="34">
        <f t="shared" ca="1" si="246"/>
        <v>0</v>
      </c>
      <c r="AN33" s="34">
        <f t="shared" ca="1" si="246"/>
        <v>0</v>
      </c>
      <c r="AO33" s="34">
        <f t="shared" ca="1" si="246"/>
        <v>0</v>
      </c>
      <c r="AP33" s="34">
        <f t="shared" ca="1" si="246"/>
        <v>0</v>
      </c>
      <c r="AQ33" s="34">
        <f t="shared" ca="1" si="246"/>
        <v>0</v>
      </c>
      <c r="AR33" s="34">
        <f t="shared" ca="1" si="246"/>
        <v>0</v>
      </c>
      <c r="AS33" s="34">
        <f t="shared" ca="1" si="246"/>
        <v>0</v>
      </c>
      <c r="AT33" s="34">
        <f t="shared" ca="1" si="247"/>
        <v>28</v>
      </c>
      <c r="AU33" s="34">
        <f t="shared" ca="1" si="247"/>
        <v>0</v>
      </c>
      <c r="AV33" s="34">
        <f t="shared" ca="1" si="247"/>
        <v>0</v>
      </c>
      <c r="AW33" s="34">
        <f t="shared" ca="1" si="247"/>
        <v>0</v>
      </c>
      <c r="AX33" s="34">
        <f t="shared" ca="1" si="247"/>
        <v>0</v>
      </c>
      <c r="AY33" s="34">
        <f t="shared" ca="1" si="247"/>
        <v>0</v>
      </c>
      <c r="AZ33" s="34">
        <f t="shared" ca="1" si="247"/>
        <v>0</v>
      </c>
      <c r="BA33" s="34">
        <f t="shared" ca="1" si="247"/>
        <v>0</v>
      </c>
      <c r="BB33" s="34">
        <f t="shared" ca="1" si="247"/>
        <v>1</v>
      </c>
      <c r="BC33" s="34">
        <f t="shared" ca="1" si="247"/>
        <v>0</v>
      </c>
      <c r="BD33" s="34">
        <f t="shared" ca="1" si="248"/>
        <v>2</v>
      </c>
      <c r="BE33" s="34">
        <f t="shared" ca="1" si="248"/>
        <v>0</v>
      </c>
      <c r="BF33" s="34">
        <f t="shared" ca="1" si="248"/>
        <v>0</v>
      </c>
      <c r="BG33" s="34">
        <f t="shared" ca="1" si="248"/>
        <v>1</v>
      </c>
      <c r="BH33" s="34">
        <f t="shared" ca="1" si="248"/>
        <v>1</v>
      </c>
      <c r="BI33" s="34">
        <f t="shared" ca="1" si="248"/>
        <v>0</v>
      </c>
      <c r="BJ33" s="34">
        <f t="shared" ca="1" si="248"/>
        <v>0</v>
      </c>
      <c r="BK33" s="34">
        <f t="shared" ca="1" si="248"/>
        <v>0</v>
      </c>
      <c r="BL33" s="34">
        <f t="shared" ca="1" si="248"/>
        <v>0</v>
      </c>
      <c r="BM33" s="34">
        <f t="shared" ca="1" si="248"/>
        <v>0</v>
      </c>
      <c r="BN33" s="34">
        <f t="shared" ca="1" si="248"/>
        <v>0</v>
      </c>
    </row>
    <row r="34" spans="2:66">
      <c r="B34" s="68"/>
      <c r="C34" s="40" t="s">
        <v>8</v>
      </c>
      <c r="D34" s="8"/>
      <c r="E34" s="8"/>
      <c r="F34" s="4">
        <f t="shared" ca="1" si="243"/>
        <v>0</v>
      </c>
      <c r="G34" s="4">
        <f t="shared" ca="1" si="243"/>
        <v>0</v>
      </c>
      <c r="H34" s="4">
        <f t="shared" ca="1" si="243"/>
        <v>0</v>
      </c>
      <c r="I34" s="4">
        <f t="shared" ca="1" si="243"/>
        <v>0</v>
      </c>
      <c r="J34" s="4">
        <f t="shared" ca="1" si="243"/>
        <v>0</v>
      </c>
      <c r="K34" s="4">
        <f t="shared" ca="1" si="243"/>
        <v>0</v>
      </c>
      <c r="L34" s="4">
        <f t="shared" ca="1" si="243"/>
        <v>0</v>
      </c>
      <c r="M34" s="4">
        <f t="shared" ca="1" si="243"/>
        <v>0</v>
      </c>
      <c r="N34" s="4">
        <f t="shared" ca="1" si="243"/>
        <v>0</v>
      </c>
      <c r="O34" s="4">
        <f t="shared" ca="1" si="243"/>
        <v>0</v>
      </c>
      <c r="P34" s="4">
        <f t="shared" ca="1" si="244"/>
        <v>0</v>
      </c>
      <c r="Q34" s="4">
        <f t="shared" ca="1" si="244"/>
        <v>0</v>
      </c>
      <c r="R34" s="4">
        <f t="shared" ca="1" si="244"/>
        <v>0</v>
      </c>
      <c r="S34" s="4">
        <f t="shared" ca="1" si="244"/>
        <v>0</v>
      </c>
      <c r="T34" s="4">
        <f t="shared" ca="1" si="244"/>
        <v>0</v>
      </c>
      <c r="U34" s="4">
        <f t="shared" ca="1" si="244"/>
        <v>0</v>
      </c>
      <c r="V34" s="4">
        <f t="shared" ca="1" si="244"/>
        <v>0</v>
      </c>
      <c r="W34" s="4">
        <f t="shared" ca="1" si="244"/>
        <v>0</v>
      </c>
      <c r="X34" s="4">
        <f t="shared" ca="1" si="244"/>
        <v>0</v>
      </c>
      <c r="Y34" s="4">
        <f t="shared" ca="1" si="244"/>
        <v>0</v>
      </c>
      <c r="Z34" s="4">
        <f t="shared" ca="1" si="245"/>
        <v>0</v>
      </c>
      <c r="AA34" s="4">
        <f t="shared" ca="1" si="245"/>
        <v>0</v>
      </c>
      <c r="AB34" s="4">
        <f t="shared" ca="1" si="245"/>
        <v>0</v>
      </c>
      <c r="AC34" s="4">
        <f t="shared" ca="1" si="245"/>
        <v>0</v>
      </c>
      <c r="AD34" s="4">
        <f t="shared" ca="1" si="245"/>
        <v>0</v>
      </c>
      <c r="AE34" s="4">
        <f t="shared" ca="1" si="245"/>
        <v>0</v>
      </c>
      <c r="AF34" s="4">
        <f t="shared" ca="1" si="245"/>
        <v>0</v>
      </c>
      <c r="AG34" s="4">
        <f t="shared" ca="1" si="245"/>
        <v>0</v>
      </c>
      <c r="AH34" s="4">
        <f t="shared" ca="1" si="245"/>
        <v>0</v>
      </c>
      <c r="AI34" s="4">
        <f t="shared" ca="1" si="245"/>
        <v>0</v>
      </c>
      <c r="AJ34" s="4">
        <f t="shared" ca="1" si="246"/>
        <v>0</v>
      </c>
      <c r="AK34" s="4">
        <f t="shared" ca="1" si="246"/>
        <v>0</v>
      </c>
      <c r="AL34" s="4">
        <f t="shared" ca="1" si="246"/>
        <v>0</v>
      </c>
      <c r="AM34" s="4">
        <f t="shared" ca="1" si="246"/>
        <v>0</v>
      </c>
      <c r="AN34" s="4">
        <f t="shared" ca="1" si="246"/>
        <v>0</v>
      </c>
      <c r="AO34" s="4">
        <f t="shared" ca="1" si="246"/>
        <v>0</v>
      </c>
      <c r="AP34" s="4">
        <f t="shared" ca="1" si="246"/>
        <v>0</v>
      </c>
      <c r="AQ34" s="4">
        <f t="shared" ca="1" si="246"/>
        <v>0</v>
      </c>
      <c r="AR34" s="4">
        <f t="shared" ca="1" si="246"/>
        <v>0</v>
      </c>
      <c r="AS34" s="4">
        <f t="shared" ca="1" si="246"/>
        <v>0</v>
      </c>
      <c r="AT34" s="4">
        <f t="shared" ca="1" si="247"/>
        <v>27</v>
      </c>
      <c r="AU34" s="4">
        <f t="shared" ca="1" si="247"/>
        <v>0</v>
      </c>
      <c r="AV34" s="4">
        <f t="shared" ca="1" si="247"/>
        <v>0</v>
      </c>
      <c r="AW34" s="4">
        <f t="shared" ca="1" si="247"/>
        <v>0</v>
      </c>
      <c r="AX34" s="4">
        <f t="shared" ca="1" si="247"/>
        <v>0</v>
      </c>
      <c r="AY34" s="4">
        <f t="shared" ca="1" si="247"/>
        <v>0</v>
      </c>
      <c r="AZ34" s="4">
        <f t="shared" ca="1" si="247"/>
        <v>0</v>
      </c>
      <c r="BA34" s="4">
        <f t="shared" ca="1" si="247"/>
        <v>0</v>
      </c>
      <c r="BB34" s="4">
        <f t="shared" ca="1" si="247"/>
        <v>1</v>
      </c>
      <c r="BC34" s="4">
        <f t="shared" ca="1" si="247"/>
        <v>0</v>
      </c>
      <c r="BD34" s="4">
        <f t="shared" ca="1" si="248"/>
        <v>2</v>
      </c>
      <c r="BE34" s="4">
        <f t="shared" ca="1" si="248"/>
        <v>0</v>
      </c>
      <c r="BF34" s="4">
        <f t="shared" ca="1" si="248"/>
        <v>0</v>
      </c>
      <c r="BG34" s="4">
        <f t="shared" ca="1" si="248"/>
        <v>1</v>
      </c>
      <c r="BH34" s="4">
        <f t="shared" ca="1" si="248"/>
        <v>0</v>
      </c>
      <c r="BI34" s="4">
        <f t="shared" si="248"/>
        <v>0</v>
      </c>
      <c r="BJ34" s="4">
        <f t="shared" si="248"/>
        <v>0</v>
      </c>
      <c r="BK34" s="4">
        <f t="shared" si="248"/>
        <v>0</v>
      </c>
      <c r="BL34" s="4">
        <f t="shared" ca="1" si="248"/>
        <v>0</v>
      </c>
      <c r="BM34" s="4">
        <f t="shared" ca="1" si="248"/>
        <v>0</v>
      </c>
      <c r="BN34" s="4">
        <f t="shared" ca="1" si="248"/>
        <v>0</v>
      </c>
    </row>
    <row r="35" spans="2:66">
      <c r="B35" s="68"/>
      <c r="C35" s="40" t="s">
        <v>6</v>
      </c>
      <c r="D35" s="8"/>
      <c r="E35" s="8"/>
      <c r="F35" s="4">
        <f t="shared" si="243"/>
        <v>0</v>
      </c>
      <c r="G35" s="4">
        <f t="shared" ca="1" si="243"/>
        <v>0</v>
      </c>
      <c r="H35" s="4">
        <f t="shared" ca="1" si="243"/>
        <v>0</v>
      </c>
      <c r="I35" s="4">
        <f t="shared" ca="1" si="243"/>
        <v>0</v>
      </c>
      <c r="J35" s="4">
        <f t="shared" ca="1" si="243"/>
        <v>0</v>
      </c>
      <c r="K35" s="4">
        <f t="shared" ca="1" si="243"/>
        <v>0</v>
      </c>
      <c r="L35" s="4">
        <f t="shared" ca="1" si="243"/>
        <v>0</v>
      </c>
      <c r="M35" s="4">
        <f t="shared" ca="1" si="243"/>
        <v>0</v>
      </c>
      <c r="N35" s="4">
        <f t="shared" ca="1" si="243"/>
        <v>0</v>
      </c>
      <c r="O35" s="4">
        <f t="shared" ca="1" si="243"/>
        <v>0</v>
      </c>
      <c r="P35" s="4">
        <f t="shared" ca="1" si="244"/>
        <v>0</v>
      </c>
      <c r="Q35" s="4">
        <f t="shared" ca="1" si="244"/>
        <v>0</v>
      </c>
      <c r="R35" s="4">
        <f t="shared" ca="1" si="244"/>
        <v>0</v>
      </c>
      <c r="S35" s="4">
        <f t="shared" ca="1" si="244"/>
        <v>0</v>
      </c>
      <c r="T35" s="4">
        <f t="shared" ca="1" si="244"/>
        <v>0</v>
      </c>
      <c r="U35" s="4">
        <f t="shared" ca="1" si="244"/>
        <v>0</v>
      </c>
      <c r="V35" s="4">
        <f t="shared" ca="1" si="244"/>
        <v>0</v>
      </c>
      <c r="W35" s="4">
        <f t="shared" ca="1" si="244"/>
        <v>0</v>
      </c>
      <c r="X35" s="4">
        <f t="shared" ca="1" si="244"/>
        <v>0</v>
      </c>
      <c r="Y35" s="4">
        <f t="shared" ca="1" si="244"/>
        <v>0</v>
      </c>
      <c r="Z35" s="4">
        <f t="shared" ca="1" si="245"/>
        <v>0</v>
      </c>
      <c r="AA35" s="4">
        <f t="shared" ca="1" si="245"/>
        <v>0</v>
      </c>
      <c r="AB35" s="4">
        <f t="shared" ca="1" si="245"/>
        <v>0</v>
      </c>
      <c r="AC35" s="4">
        <f t="shared" ca="1" si="245"/>
        <v>0</v>
      </c>
      <c r="AD35" s="4">
        <f t="shared" ca="1" si="245"/>
        <v>0</v>
      </c>
      <c r="AE35" s="4">
        <f t="shared" ca="1" si="245"/>
        <v>0</v>
      </c>
      <c r="AF35" s="4">
        <f t="shared" ca="1" si="245"/>
        <v>0</v>
      </c>
      <c r="AG35" s="4">
        <f t="shared" ca="1" si="245"/>
        <v>0</v>
      </c>
      <c r="AH35" s="4">
        <f t="shared" ca="1" si="245"/>
        <v>0</v>
      </c>
      <c r="AI35" s="4">
        <f t="shared" ca="1" si="245"/>
        <v>0</v>
      </c>
      <c r="AJ35" s="4">
        <f t="shared" ca="1" si="246"/>
        <v>0</v>
      </c>
      <c r="AK35" s="4">
        <f t="shared" ca="1" si="246"/>
        <v>0</v>
      </c>
      <c r="AL35" s="4">
        <f t="shared" ca="1" si="246"/>
        <v>0</v>
      </c>
      <c r="AM35" s="4">
        <f t="shared" ca="1" si="246"/>
        <v>0</v>
      </c>
      <c r="AN35" s="4">
        <f t="shared" ca="1" si="246"/>
        <v>0</v>
      </c>
      <c r="AO35" s="4">
        <f t="shared" ca="1" si="246"/>
        <v>0</v>
      </c>
      <c r="AP35" s="4">
        <f t="shared" ca="1" si="246"/>
        <v>0</v>
      </c>
      <c r="AQ35" s="4">
        <f t="shared" ca="1" si="246"/>
        <v>0</v>
      </c>
      <c r="AR35" s="4">
        <f t="shared" ca="1" si="246"/>
        <v>0</v>
      </c>
      <c r="AS35" s="4">
        <f t="shared" ca="1" si="246"/>
        <v>0</v>
      </c>
      <c r="AT35" s="4">
        <f t="shared" ca="1" si="247"/>
        <v>0</v>
      </c>
      <c r="AU35" s="4">
        <f t="shared" ca="1" si="247"/>
        <v>0</v>
      </c>
      <c r="AV35" s="4">
        <f t="shared" ca="1" si="247"/>
        <v>0</v>
      </c>
      <c r="AW35" s="4">
        <f t="shared" ca="1" si="247"/>
        <v>0</v>
      </c>
      <c r="AX35" s="4">
        <f t="shared" ca="1" si="247"/>
        <v>0</v>
      </c>
      <c r="AY35" s="4">
        <f t="shared" ca="1" si="247"/>
        <v>0</v>
      </c>
      <c r="AZ35" s="4">
        <f t="shared" ca="1" si="247"/>
        <v>0</v>
      </c>
      <c r="BA35" s="4">
        <f t="shared" ca="1" si="247"/>
        <v>0</v>
      </c>
      <c r="BB35" s="4">
        <f t="shared" ca="1" si="247"/>
        <v>0</v>
      </c>
      <c r="BC35" s="4">
        <f t="shared" ca="1" si="247"/>
        <v>0</v>
      </c>
      <c r="BD35" s="4">
        <f t="shared" ca="1" si="248"/>
        <v>0</v>
      </c>
      <c r="BE35" s="4">
        <f t="shared" ca="1" si="248"/>
        <v>0</v>
      </c>
      <c r="BF35" s="4">
        <f t="shared" ca="1" si="248"/>
        <v>0</v>
      </c>
      <c r="BG35" s="4">
        <f t="shared" ca="1" si="248"/>
        <v>0</v>
      </c>
      <c r="BH35" s="4">
        <f t="shared" ca="1" si="248"/>
        <v>0</v>
      </c>
      <c r="BI35" s="4">
        <f t="shared" ca="1" si="248"/>
        <v>0</v>
      </c>
      <c r="BJ35" s="4">
        <f t="shared" ca="1" si="248"/>
        <v>0</v>
      </c>
      <c r="BK35" s="4">
        <f t="shared" ca="1" si="248"/>
        <v>0</v>
      </c>
      <c r="BL35" s="4">
        <f t="shared" ca="1" si="248"/>
        <v>0</v>
      </c>
      <c r="BM35" s="4">
        <f t="shared" ca="1" si="248"/>
        <v>0</v>
      </c>
      <c r="BN35" s="4">
        <f t="shared" ca="1" si="248"/>
        <v>0</v>
      </c>
    </row>
    <row r="36" spans="2:66">
      <c r="B36" s="68"/>
      <c r="C36" s="47" t="s">
        <v>19</v>
      </c>
      <c r="D36" s="14"/>
      <c r="E36" s="14"/>
      <c r="F36" s="34">
        <f t="shared" ca="1" si="243"/>
        <v>0</v>
      </c>
      <c r="G36" s="34">
        <f t="shared" ca="1" si="243"/>
        <v>0</v>
      </c>
      <c r="H36" s="34">
        <f t="shared" ca="1" si="243"/>
        <v>0</v>
      </c>
      <c r="I36" s="34">
        <f t="shared" ca="1" si="243"/>
        <v>0</v>
      </c>
      <c r="J36" s="34">
        <f t="shared" ca="1" si="243"/>
        <v>0</v>
      </c>
      <c r="K36" s="34">
        <f t="shared" ca="1" si="243"/>
        <v>0</v>
      </c>
      <c r="L36" s="34">
        <f t="shared" ca="1" si="243"/>
        <v>0</v>
      </c>
      <c r="M36" s="34">
        <f t="shared" ca="1" si="243"/>
        <v>0</v>
      </c>
      <c r="N36" s="34">
        <f t="shared" ca="1" si="243"/>
        <v>0</v>
      </c>
      <c r="O36" s="34">
        <f t="shared" ca="1" si="243"/>
        <v>0</v>
      </c>
      <c r="P36" s="34">
        <f t="shared" ca="1" si="244"/>
        <v>0</v>
      </c>
      <c r="Q36" s="34">
        <f t="shared" ca="1" si="244"/>
        <v>0</v>
      </c>
      <c r="R36" s="34">
        <f t="shared" ca="1" si="244"/>
        <v>0</v>
      </c>
      <c r="S36" s="34">
        <f t="shared" ca="1" si="244"/>
        <v>0</v>
      </c>
      <c r="T36" s="34">
        <f t="shared" ca="1" si="244"/>
        <v>0</v>
      </c>
      <c r="U36" s="34">
        <f t="shared" ca="1" si="244"/>
        <v>0</v>
      </c>
      <c r="V36" s="34">
        <f t="shared" ca="1" si="244"/>
        <v>0</v>
      </c>
      <c r="W36" s="34">
        <f t="shared" ca="1" si="244"/>
        <v>0</v>
      </c>
      <c r="X36" s="34">
        <f t="shared" ca="1" si="244"/>
        <v>0</v>
      </c>
      <c r="Y36" s="34">
        <f t="shared" ca="1" si="244"/>
        <v>0</v>
      </c>
      <c r="Z36" s="34">
        <f t="shared" ca="1" si="245"/>
        <v>0</v>
      </c>
      <c r="AA36" s="34">
        <f t="shared" ca="1" si="245"/>
        <v>0</v>
      </c>
      <c r="AB36" s="34">
        <f t="shared" ca="1" si="245"/>
        <v>0</v>
      </c>
      <c r="AC36" s="34">
        <f t="shared" ca="1" si="245"/>
        <v>0</v>
      </c>
      <c r="AD36" s="34">
        <f t="shared" ca="1" si="245"/>
        <v>0</v>
      </c>
      <c r="AE36" s="34">
        <f t="shared" ca="1" si="245"/>
        <v>0</v>
      </c>
      <c r="AF36" s="34">
        <f t="shared" ca="1" si="245"/>
        <v>0</v>
      </c>
      <c r="AG36" s="34">
        <f t="shared" ca="1" si="245"/>
        <v>0</v>
      </c>
      <c r="AH36" s="34">
        <f t="shared" ca="1" si="245"/>
        <v>0</v>
      </c>
      <c r="AI36" s="34">
        <f t="shared" ca="1" si="245"/>
        <v>0</v>
      </c>
      <c r="AJ36" s="34">
        <f t="shared" ca="1" si="246"/>
        <v>0</v>
      </c>
      <c r="AK36" s="34">
        <f t="shared" ca="1" si="246"/>
        <v>0</v>
      </c>
      <c r="AL36" s="34">
        <f t="shared" ca="1" si="246"/>
        <v>0</v>
      </c>
      <c r="AM36" s="34">
        <f t="shared" ca="1" si="246"/>
        <v>0</v>
      </c>
      <c r="AN36" s="34">
        <f t="shared" ca="1" si="246"/>
        <v>0</v>
      </c>
      <c r="AO36" s="34">
        <f t="shared" ca="1" si="246"/>
        <v>0</v>
      </c>
      <c r="AP36" s="34">
        <f t="shared" ca="1" si="246"/>
        <v>0</v>
      </c>
      <c r="AQ36" s="34">
        <f t="shared" ca="1" si="246"/>
        <v>0</v>
      </c>
      <c r="AR36" s="34">
        <f t="shared" ca="1" si="246"/>
        <v>0</v>
      </c>
      <c r="AS36" s="34">
        <f t="shared" ca="1" si="246"/>
        <v>0</v>
      </c>
      <c r="AT36" s="34">
        <f t="shared" ca="1" si="247"/>
        <v>27</v>
      </c>
      <c r="AU36" s="34">
        <f t="shared" ca="1" si="247"/>
        <v>0</v>
      </c>
      <c r="AV36" s="34">
        <f t="shared" ca="1" si="247"/>
        <v>0</v>
      </c>
      <c r="AW36" s="34">
        <f t="shared" ca="1" si="247"/>
        <v>0</v>
      </c>
      <c r="AX36" s="34">
        <f t="shared" ca="1" si="247"/>
        <v>0</v>
      </c>
      <c r="AY36" s="34">
        <f t="shared" ca="1" si="247"/>
        <v>0</v>
      </c>
      <c r="AZ36" s="34">
        <f t="shared" ca="1" si="247"/>
        <v>0</v>
      </c>
      <c r="BA36" s="34">
        <f t="shared" ca="1" si="247"/>
        <v>0</v>
      </c>
      <c r="BB36" s="34">
        <f t="shared" ca="1" si="247"/>
        <v>1</v>
      </c>
      <c r="BC36" s="34">
        <f t="shared" ca="1" si="247"/>
        <v>0</v>
      </c>
      <c r="BD36" s="34">
        <f t="shared" ca="1" si="248"/>
        <v>2</v>
      </c>
      <c r="BE36" s="34">
        <f t="shared" ca="1" si="248"/>
        <v>0</v>
      </c>
      <c r="BF36" s="34">
        <f t="shared" ca="1" si="248"/>
        <v>0</v>
      </c>
      <c r="BG36" s="34">
        <f t="shared" ca="1" si="248"/>
        <v>1</v>
      </c>
      <c r="BH36" s="34">
        <f t="shared" ca="1" si="248"/>
        <v>0</v>
      </c>
      <c r="BI36" s="34">
        <f t="shared" ca="1" si="248"/>
        <v>0</v>
      </c>
      <c r="BJ36" s="34">
        <f t="shared" ca="1" si="248"/>
        <v>0</v>
      </c>
      <c r="BK36" s="34">
        <f t="shared" ca="1" si="248"/>
        <v>0</v>
      </c>
      <c r="BL36" s="34">
        <f t="shared" ca="1" si="248"/>
        <v>0</v>
      </c>
      <c r="BM36" s="34">
        <f t="shared" ca="1" si="248"/>
        <v>0</v>
      </c>
      <c r="BN36" s="34">
        <f t="shared" ca="1" si="248"/>
        <v>0</v>
      </c>
    </row>
    <row r="37" spans="2:66">
      <c r="B37" s="68"/>
      <c r="C37" s="21" t="s">
        <v>17</v>
      </c>
      <c r="D37" s="8"/>
      <c r="E37" s="8"/>
      <c r="F37" s="4">
        <f t="shared" ca="1" si="243"/>
        <v>27</v>
      </c>
      <c r="G37" s="4">
        <f t="shared" ca="1" si="243"/>
        <v>27</v>
      </c>
      <c r="H37" s="4">
        <f t="shared" ca="1" si="243"/>
        <v>27</v>
      </c>
      <c r="I37" s="4">
        <f t="shared" ca="1" si="243"/>
        <v>27</v>
      </c>
      <c r="J37" s="4">
        <f t="shared" ca="1" si="243"/>
        <v>27</v>
      </c>
      <c r="K37" s="4">
        <f t="shared" ca="1" si="243"/>
        <v>27</v>
      </c>
      <c r="L37" s="4">
        <f t="shared" ca="1" si="243"/>
        <v>27</v>
      </c>
      <c r="M37" s="4">
        <f t="shared" ca="1" si="243"/>
        <v>27</v>
      </c>
      <c r="N37" s="4">
        <f t="shared" ca="1" si="243"/>
        <v>28</v>
      </c>
      <c r="O37" s="4">
        <f t="shared" ca="1" si="243"/>
        <v>28</v>
      </c>
      <c r="P37" s="4">
        <f t="shared" ca="1" si="244"/>
        <v>30</v>
      </c>
      <c r="Q37" s="4">
        <f t="shared" ca="1" si="244"/>
        <v>30</v>
      </c>
      <c r="R37" s="4">
        <f t="shared" ca="1" si="244"/>
        <v>30</v>
      </c>
      <c r="S37" s="4">
        <f t="shared" ca="1" si="244"/>
        <v>31</v>
      </c>
      <c r="T37" s="4">
        <f t="shared" ca="1" si="244"/>
        <v>31</v>
      </c>
      <c r="U37" s="4">
        <f t="shared" ca="1" si="244"/>
        <v>31</v>
      </c>
      <c r="V37" s="4">
        <f t="shared" ca="1" si="244"/>
        <v>31</v>
      </c>
      <c r="W37" s="4">
        <f t="shared" ca="1" si="244"/>
        <v>31</v>
      </c>
      <c r="X37" s="4">
        <f t="shared" ca="1" si="244"/>
        <v>31</v>
      </c>
      <c r="Y37" s="4">
        <f t="shared" ca="1" si="244"/>
        <v>31</v>
      </c>
      <c r="Z37" s="4">
        <f t="shared" ca="1" si="245"/>
        <v>31</v>
      </c>
      <c r="AA37" s="4">
        <f t="shared" ca="1" si="245"/>
        <v>31</v>
      </c>
      <c r="AB37" s="4">
        <f t="shared" ca="1" si="245"/>
        <v>31</v>
      </c>
      <c r="AC37" s="4">
        <f t="shared" ca="1" si="245"/>
        <v>32</v>
      </c>
      <c r="AD37" s="4">
        <f t="shared" ca="1" si="245"/>
        <v>32</v>
      </c>
      <c r="AE37" s="4">
        <f t="shared" ca="1" si="245"/>
        <v>32</v>
      </c>
      <c r="AF37" s="4">
        <f t="shared" ca="1" si="245"/>
        <v>32</v>
      </c>
      <c r="AG37" s="4">
        <f t="shared" ca="1" si="245"/>
        <v>32</v>
      </c>
      <c r="AH37" s="4">
        <f t="shared" ca="1" si="245"/>
        <v>32</v>
      </c>
      <c r="AI37" s="4">
        <f t="shared" ca="1" si="245"/>
        <v>32</v>
      </c>
      <c r="AJ37" s="4">
        <f t="shared" ca="1" si="246"/>
        <v>33</v>
      </c>
      <c r="AK37" s="4">
        <f t="shared" ca="1" si="246"/>
        <v>33</v>
      </c>
      <c r="AL37" s="4">
        <f t="shared" ca="1" si="246"/>
        <v>33</v>
      </c>
      <c r="AM37" s="4">
        <f t="shared" ca="1" si="246"/>
        <v>33</v>
      </c>
      <c r="AN37" s="4">
        <f t="shared" ca="1" si="246"/>
        <v>33</v>
      </c>
      <c r="AO37" s="4">
        <f t="shared" ca="1" si="246"/>
        <v>33</v>
      </c>
      <c r="AP37" s="4">
        <f t="shared" ca="1" si="246"/>
        <v>33</v>
      </c>
      <c r="AQ37" s="4">
        <f t="shared" ca="1" si="246"/>
        <v>33</v>
      </c>
      <c r="AR37" s="4">
        <f t="shared" ca="1" si="246"/>
        <v>33</v>
      </c>
      <c r="AS37" s="4">
        <f t="shared" ca="1" si="246"/>
        <v>33</v>
      </c>
      <c r="AT37" s="4">
        <f t="shared" ca="1" si="247"/>
        <v>34</v>
      </c>
      <c r="AU37" s="4">
        <f t="shared" ca="1" si="247"/>
        <v>34</v>
      </c>
      <c r="AV37" s="4">
        <f t="shared" ca="1" si="247"/>
        <v>34</v>
      </c>
      <c r="AW37" s="4">
        <f t="shared" ca="1" si="247"/>
        <v>34</v>
      </c>
      <c r="AX37" s="4">
        <f t="shared" ca="1" si="247"/>
        <v>34</v>
      </c>
      <c r="AY37" s="4">
        <f t="shared" ca="1" si="247"/>
        <v>34</v>
      </c>
      <c r="AZ37" s="4">
        <f t="shared" ca="1" si="247"/>
        <v>34</v>
      </c>
      <c r="BA37" s="4">
        <f t="shared" ca="1" si="247"/>
        <v>34</v>
      </c>
      <c r="BB37" s="4">
        <f t="shared" ca="1" si="247"/>
        <v>34</v>
      </c>
      <c r="BC37" s="4">
        <f t="shared" ca="1" si="247"/>
        <v>34</v>
      </c>
      <c r="BD37" s="4">
        <f t="shared" ca="1" si="248"/>
        <v>34</v>
      </c>
      <c r="BE37" s="4">
        <f t="shared" ca="1" si="248"/>
        <v>34</v>
      </c>
      <c r="BF37" s="4">
        <f t="shared" ca="1" si="248"/>
        <v>34</v>
      </c>
      <c r="BG37" s="4">
        <f t="shared" ca="1" si="248"/>
        <v>34</v>
      </c>
      <c r="BH37" s="4">
        <f t="shared" ca="1" si="248"/>
        <v>35</v>
      </c>
      <c r="BI37" s="4">
        <f t="shared" ca="1" si="248"/>
        <v>35</v>
      </c>
      <c r="BJ37" s="4">
        <f t="shared" ca="1" si="248"/>
        <v>35</v>
      </c>
      <c r="BK37" s="4">
        <f t="shared" ca="1" si="248"/>
        <v>35</v>
      </c>
      <c r="BL37" s="4">
        <f t="shared" ca="1" si="248"/>
        <v>35</v>
      </c>
      <c r="BM37" s="4">
        <f t="shared" ca="1" si="248"/>
        <v>35</v>
      </c>
      <c r="BN37" s="4">
        <f t="shared" ca="1" si="248"/>
        <v>35</v>
      </c>
    </row>
    <row r="38" spans="2:66" ht="15.75" thickBot="1">
      <c r="B38" s="69"/>
      <c r="C38" s="26" t="s">
        <v>14</v>
      </c>
      <c r="D38" s="19"/>
      <c r="E38" s="19"/>
      <c r="F38" s="33">
        <f t="array" aca="1" ref="F38" ca="1">SUM(IF($C$6:$C$28=$C$37,IF($E$5:$BS$5=F29,$E$6:$BS$28*$E$7:$BS$29)))/F37</f>
        <v>0</v>
      </c>
      <c r="G38" s="33">
        <f t="array" aca="1" ref="G38" ca="1">SUM(IF($C$6:$C$28=$C$37,IF($E$5:$BS$5=G29,$E$6:$BS$28*$E$7:$BS$28)))/G37</f>
        <v>1</v>
      </c>
      <c r="H38" s="33">
        <f t="array" aca="1" ref="H38" ca="1">SUM(IF($C$6:$C$28=$C$37,IF($E$5:$BS$5=H29,$E$6:$BS$28*$E$7:$BS$29)))/H37</f>
        <v>2</v>
      </c>
      <c r="I38" s="33">
        <f t="array" aca="1" ref="I38" ca="1">SUM(IF($C$6:$C$28=$C$37,IF($E$5:$BS$5=I29,$E$6:$BS$28*$E$7:$BS$29)))/I37</f>
        <v>3</v>
      </c>
      <c r="J38" s="33">
        <f t="array" aca="1" ref="J38" ca="1">SUM(IF($C$6:$C$28=$C$37,IF($E$5:$BS$5=J29,$E$6:$BS$28*$E$7:$BS$29)))/J37</f>
        <v>4</v>
      </c>
      <c r="K38" s="33">
        <f t="array" aca="1" ref="K38" ca="1">SUM(IF($C$6:$C$28=$C$37,IF($E$5:$BS$5=K29,$E$6:$BS$28*$E$7:$BS$29)))/K37</f>
        <v>5</v>
      </c>
      <c r="L38" s="33">
        <f t="array" aca="1" ref="L38" ca="1">SUM(IF($C$6:$C$28=$C$37,IF($E$5:$BS$5=L29,$E$6:$BS$28*$E$7:$BS$29)))/L37</f>
        <v>6</v>
      </c>
      <c r="M38" s="33">
        <f t="array" aca="1" ref="M38" ca="1">SUM(IF($C$6:$C$28=$C$37,IF($E$5:$BS$5=M29,$E$6:$BS$28*$E$7:$BS$29)))/M37</f>
        <v>7</v>
      </c>
      <c r="N38" s="33">
        <f t="array" aca="1" ref="N38" ca="1">SUM(IF($C$6:$C$28=$C$37,IF($E$5:$BS$5=N29,$E$6:$BS$28*$E$7:$BS$29)))/N37</f>
        <v>7.7142857142857144</v>
      </c>
      <c r="O38" s="33">
        <f t="array" aca="1" ref="O38" ca="1">SUM(IF($C$6:$C$28=$C$37,IF($E$5:$BS$5=O29,$E$6:$BS$28*$E$7:$BS$29)))/O37</f>
        <v>8.7142857142857153</v>
      </c>
      <c r="P38" s="33">
        <f t="array" aca="1" ref="P38" ca="1">SUM(IF($C$6:$C$28=$C$37,IF($E$5:$BS$5=P29,$E$6:$BS$28*$E$7:$BS$29)))/P37</f>
        <v>9.0666666666666664</v>
      </c>
      <c r="Q38" s="33">
        <f t="array" aca="1" ref="Q38" ca="1">SUM(IF($C$6:$C$28=$C$37,IF($E$5:$BS$5=Q29,$E$6:$BS$28*$E$7:$BS$29)))/Q37</f>
        <v>10.066666666666666</v>
      </c>
      <c r="R38" s="33">
        <f t="array" aca="1" ref="R38" ca="1">SUM(IF($C$6:$C$28=$C$37,IF($E$5:$BS$5=R29,$E$6:$BS$28*$E$7:$BS$29)))/R37</f>
        <v>11.066666666666666</v>
      </c>
      <c r="S38" s="33">
        <f t="array" aca="1" ref="S38" ca="1">SUM(IF($C$6:$C$28=$C$37,IF($E$5:$BS$5=S29,$E$6:$BS$28*$E$7:$BS$29)))/S37</f>
        <v>11.67741935483871</v>
      </c>
      <c r="T38" s="33">
        <f t="array" aca="1" ref="T38" ca="1">SUM(IF($C$6:$C$28=$C$37,IF($E$5:$BS$5=T29,$E$6:$BS$28*$E$7:$BS$29)))/T37</f>
        <v>12.67741935483871</v>
      </c>
      <c r="U38" s="33">
        <f t="array" aca="1" ref="U38" ca="1">SUM(IF($C$6:$C$28=$C$37,IF($E$5:$BS$5=U29,$E$6:$BS$28*$E$7:$BS$29)))/U37</f>
        <v>13.67741935483871</v>
      </c>
      <c r="V38" s="33">
        <f t="array" aca="1" ref="V38" ca="1">SUM(IF($C$6:$C$28=$C$37,IF($E$5:$BS$5=V29,$E$6:$BS$28*$E$7:$BS$29)))/V37</f>
        <v>14.67741935483871</v>
      </c>
      <c r="W38" s="33">
        <f t="array" aca="1" ref="W38" ca="1">SUM(IF($C$6:$C$28=$C$37,IF($E$5:$BS$5=W29,$E$6:$BS$28*$E$7:$BS$29)))/W37</f>
        <v>15.67741935483871</v>
      </c>
      <c r="X38" s="33">
        <f t="array" aca="1" ref="X38" ca="1">SUM(IF($C$6:$C$28=$C$37,IF($E$5:$BS$5=X29,$E$6:$BS$28*$E$7:$BS$29)))/X37</f>
        <v>16.677419354838712</v>
      </c>
      <c r="Y38" s="33">
        <f t="array" aca="1" ref="Y38" ca="1">SUM(IF($C$6:$C$28=$C$37,IF($E$5:$BS$5=Y29,$E$6:$BS$28*$E$7:$BS$29)))/Y37</f>
        <v>17.677419354838712</v>
      </c>
      <c r="Z38" s="33">
        <f t="array" aca="1" ref="Z38" ca="1">SUM(IF($C$6:$C$28=$C$37,IF($E$5:$BS$5=Z29,$E$6:$BS$28*$E$7:$BS$29)))/Z37</f>
        <v>18.677419354838712</v>
      </c>
      <c r="AA38" s="33">
        <f t="array" aca="1" ref="AA38" ca="1">SUM(IF($C$6:$C$28=$C$37,IF($E$5:$BS$5=AA29,$E$6:$BS$28*$E$7:$BS$29)))/AA37</f>
        <v>19.677419354838712</v>
      </c>
      <c r="AB38" s="33">
        <f t="array" aca="1" ref="AB38" ca="1">SUM(IF($C$6:$C$28=$C$37,IF($E$5:$BS$5=AB29,$E$6:$BS$28*$E$7:$BS$29)))/AB37</f>
        <v>20.677419354838712</v>
      </c>
      <c r="AC38" s="33">
        <f t="array" aca="1" ref="AC38" ca="1">SUM(IF($C$6:$C$28=$C$37,IF($E$5:$BS$5=AC29,$E$6:$BS$28*$E$7:$BS$29)))/AC37</f>
        <v>21.000000000000004</v>
      </c>
      <c r="AD38" s="33">
        <f t="array" aca="1" ref="AD38" ca="1">SUM(IF($C$6:$C$28=$C$37,IF($E$5:$BS$5=AD29,$E$6:$BS$28*$E$7:$BS$29)))/AD37</f>
        <v>22.000000000000004</v>
      </c>
      <c r="AE38" s="33">
        <f t="array" aca="1" ref="AE38" ca="1">SUM(IF($C$6:$C$28=$C$37,IF($E$5:$BS$5=AE29,$E$6:$BS$28*$E$7:$BS$29)))/AE37</f>
        <v>23.000000000000004</v>
      </c>
      <c r="AF38" s="33">
        <f t="array" aca="1" ref="AF38" ca="1">SUM(IF($C$6:$C$28=$C$37,IF($E$5:$BS$5=AF29,$E$6:$BS$28*$E$7:$BS$29)))/AF37</f>
        <v>24.000000000000004</v>
      </c>
      <c r="AG38" s="33">
        <f t="array" aca="1" ref="AG38" ca="1">SUM(IF($C$6:$C$28=$C$37,IF($E$5:$BS$5=AG29,$E$6:$BS$28*$E$7:$BS$29)))/AG37</f>
        <v>25.000000000000004</v>
      </c>
      <c r="AH38" s="33">
        <f t="array" aca="1" ref="AH38" ca="1">SUM(IF($C$6:$C$28=$C$37,IF($E$5:$BS$5=AH29,$E$6:$BS$28*$E$7:$BS$29)))/AH37</f>
        <v>26.000000000000004</v>
      </c>
      <c r="AI38" s="33">
        <f t="array" aca="1" ref="AI38" ca="1">SUM(IF($C$6:$C$28=$C$37,IF($E$5:$BS$5=AI29,$E$6:$BS$28*$E$7:$BS$29)))/AI37</f>
        <v>27.000000000000004</v>
      </c>
      <c r="AJ38" s="33">
        <f t="array" aca="1" ref="AJ38" ca="1">SUM(IF($C$6:$C$28=$C$37,IF($E$5:$BS$5=AJ29,$E$6:$BS$28*$E$7:$BS$29)))/AJ37</f>
        <v>27.151515151515156</v>
      </c>
      <c r="AK38" s="33">
        <f t="array" aca="1" ref="AK38" ca="1">SUM(IF($C$6:$C$28=$C$37,IF($E$5:$BS$5=AK29,$E$6:$BS$28*$E$7:$BS$29)))/AK37</f>
        <v>28.151515151515156</v>
      </c>
      <c r="AL38" s="33">
        <f t="array" aca="1" ref="AL38" ca="1">SUM(IF($C$6:$C$28=$C$37,IF($E$5:$BS$5=AL29,$E$6:$BS$28*$E$7:$BS$29)))/AL37</f>
        <v>29.151515151515156</v>
      </c>
      <c r="AM38" s="33">
        <f t="array" aca="1" ref="AM38" ca="1">SUM(IF($C$6:$C$28=$C$37,IF($E$5:$BS$5=AM29,$E$6:$BS$28*$E$7:$BS$29)))/AM37</f>
        <v>30.151515151515156</v>
      </c>
      <c r="AN38" s="33">
        <f t="array" aca="1" ref="AN38" ca="1">SUM(IF($C$6:$C$28=$C$37,IF($E$5:$BS$5=AN29,$E$6:$BS$28*$E$7:$BS$29)))/AN37</f>
        <v>31.151515151515159</v>
      </c>
      <c r="AO38" s="33">
        <f t="array" aca="1" ref="AO38" ca="1">SUM(IF($C$6:$C$28=$C$37,IF($E$5:$BS$5=AO29,$E$6:$BS$28*$E$7:$BS$29)))/AO37</f>
        <v>32.151515151515156</v>
      </c>
      <c r="AP38" s="33">
        <f t="array" aca="1" ref="AP38" ca="1">SUM(IF($C$6:$C$28=$C$37,IF($E$5:$BS$5=AP29,$E$6:$BS$28*$E$7:$BS$29)))/AP37</f>
        <v>33.151515151515156</v>
      </c>
      <c r="AQ38" s="33">
        <f t="array" aca="1" ref="AQ38" ca="1">SUM(IF($C$6:$C$28=$C$37,IF($E$5:$BS$5=AQ29,$E$6:$BS$28*$E$7:$BS$29)))/AQ37</f>
        <v>34.151515151515156</v>
      </c>
      <c r="AR38" s="33">
        <f t="array" aca="1" ref="AR38" ca="1">SUM(IF($C$6:$C$28=$C$37,IF($E$5:$BS$5=AR29,$E$6:$BS$28*$E$7:$BS$29)))/AR37</f>
        <v>35.151515151515156</v>
      </c>
      <c r="AS38" s="33">
        <f t="array" aca="1" ref="AS38" ca="1">SUM(IF($C$6:$C$28=$C$37,IF($E$5:$BS$5=AS29,$E$6:$BS$28*$E$7:$BS$29)))/AS37</f>
        <v>36.151515151515156</v>
      </c>
      <c r="AT38" s="33">
        <f t="array" aca="1" ref="AT38" ca="1">SUM(IF($C$6:$C$28=$C$37,IF($E$5:$BS$5=AT29,$E$6:$BS$28*$E$7:$BS$29)))/AT37</f>
        <v>36.058823529411768</v>
      </c>
      <c r="AU38" s="33">
        <f t="array" aca="1" ref="AU38" ca="1">SUM(IF($C$6:$C$28=$C$37,IF($E$5:$BS$5=AU29,$E$6:$BS$28*$E$7:$BS$29)))/AU37</f>
        <v>5.2941176470588234</v>
      </c>
      <c r="AV38" s="33">
        <f t="array" aca="1" ref="AV38" ca="1">SUM(IF($C$6:$C$28=$C$37,IF($E$5:$BS$5=AV29,$E$6:$BS$28*$E$7:$BS$29)))/AV37</f>
        <v>6.2941176470588234</v>
      </c>
      <c r="AW38" s="33">
        <f t="array" aca="1" ref="AW38" ca="1">SUM(IF($C$6:$C$28=$C$37,IF($E$5:$BS$5=AW29,$E$6:$BS$28*$E$7:$BS$29)))/AW37</f>
        <v>7.2941176470588234</v>
      </c>
      <c r="AX38" s="33">
        <f t="array" aca="1" ref="AX38" ca="1">SUM(IF($C$6:$C$28=$C$37,IF($E$5:$BS$5=AX29,$E$6:$BS$28*$E$7:$BS$29)))/AX37</f>
        <v>8.2941176470588225</v>
      </c>
      <c r="AY38" s="33">
        <f t="array" aca="1" ref="AY38" ca="1">SUM(IF($C$6:$C$28=$C$37,IF($E$5:$BS$5=AY29,$E$6:$BS$28*$E$7:$BS$29)))/AY37</f>
        <v>9.2941176470588225</v>
      </c>
      <c r="AZ38" s="33">
        <f t="array" aca="1" ref="AZ38" ca="1">SUM(IF($C$6:$C$28=$C$37,IF($E$5:$BS$5=AZ29,$E$6:$BS$28*$E$7:$BS$29)))/AZ37</f>
        <v>10.294117647058822</v>
      </c>
      <c r="BA38" s="33">
        <f t="array" aca="1" ref="BA38" ca="1">SUM(IF($C$6:$C$28=$C$37,IF($E$5:$BS$5=BA29,$E$6:$BS$28*$E$7:$BS$29)))/BA37</f>
        <v>11.294117647058822</v>
      </c>
      <c r="BB38" s="33">
        <f t="array" aca="1" ref="BB38" ca="1">SUM(IF($C$6:$C$28=$C$37,IF($E$5:$BS$5=BB29,$E$6:$BS$28*$E$7:$BS$29)))/BB37</f>
        <v>12.294117647058822</v>
      </c>
      <c r="BC38" s="33">
        <f t="array" aca="1" ref="BC38" ca="1">SUM(IF($C$6:$C$28=$C$37,IF($E$5:$BS$5=BC29,$E$6:$BS$28*$E$7:$BS$29)))/BC37</f>
        <v>12.117647058823527</v>
      </c>
      <c r="BD38" s="33">
        <f t="array" aca="1" ref="BD38" ca="1">SUM(IF($C$6:$C$28=$C$37,IF($E$5:$BS$5=BD29,$E$6:$BS$28*$E$7:$BS$29)))/BD37</f>
        <v>13.117647058823527</v>
      </c>
      <c r="BE38" s="33">
        <f t="array" aca="1" ref="BE38" ca="1">SUM(IF($C$6:$C$28=$C$37,IF($E$5:$BS$5=BE29,$E$6:$BS$28*$E$7:$BS$29)))/BE37</f>
        <v>11.76470588235294</v>
      </c>
      <c r="BF38" s="33">
        <f t="array" aca="1" ref="BF38" ca="1">SUM(IF($C$6:$C$28=$C$37,IF($E$5:$BS$5=BF29,$E$6:$BS$28*$E$7:$BS$29)))/BF37</f>
        <v>12.76470588235294</v>
      </c>
      <c r="BG38" s="33">
        <f t="array" aca="1" ref="BG38" ca="1">SUM(IF($C$6:$C$28=$C$37,IF($E$5:$BS$5=BG29,$E$6:$BS$28*$E$7:$BS$29)))/BG37</f>
        <v>13.76470588235294</v>
      </c>
      <c r="BH38" s="33">
        <f t="array" aca="1" ref="BH38" ca="1">SUM(IF($C$6:$C$28=$C$37,IF($E$5:$BS$5=BH29,$E$6:$BS$28*$E$7:$BS$29)))/BH37</f>
        <v>13.199999999999998</v>
      </c>
      <c r="BI38" s="33">
        <f t="array" aca="1" ref="BI38" ca="1">SUM(IF($C$6:$C$28=$C$37,IF($E$5:$BS$5=BI29,$E$6:$BS$28*$E$7:$BS$29)))/BI37</f>
        <v>14.199999999999998</v>
      </c>
      <c r="BJ38" s="33">
        <f t="array" aca="1" ref="BJ38" ca="1">SUM(IF($C$6:$C$28=$C$37,IF($E$5:$BS$5=BJ29,$E$6:$BS$28*$E$7:$BS$29)))/BJ37</f>
        <v>15.199999999999998</v>
      </c>
      <c r="BK38" s="33">
        <f t="array" aca="1" ref="BK38" ca="1">SUM(IF($C$6:$C$28=$C$37,IF($E$5:$BS$5=BK29,$E$6:$BS$28*$E$7:$BS$29)))/BK37</f>
        <v>16.199999999999996</v>
      </c>
      <c r="BL38" s="33">
        <f t="array" aca="1" ref="BL38" ca="1">SUM(IF($C$6:$C$28=$C$37,IF($E$5:$BS$5=BL29,$E$6:$BS$28*$E$7:$BS$29)))/BL37</f>
        <v>17.199999999999996</v>
      </c>
      <c r="BM38" s="33">
        <f t="array" aca="1" ref="BM38" ca="1">SUM(IF($C$6:$C$28=$C$37,IF($E$5:$BS$5=BM29,$E$6:$BS$28*$E$7:$BS$29)))/BM37</f>
        <v>18.199999999999996</v>
      </c>
      <c r="BN38" s="33">
        <f t="array" aca="1" ref="BN38" ca="1">SUM(IF($C$6:$C$28=$C$37,IF($E$5:$BS$5=BN29,$E$6:$BS$28*$E$7:$BS$29)))/BN37</f>
        <v>19.199999999999996</v>
      </c>
    </row>
    <row r="44" spans="2:66">
      <c r="C44" s="28">
        <f ca="1">INDEX(E6:BZ50,18,3)</f>
        <v>0</v>
      </c>
    </row>
  </sheetData>
  <autoFilter ref="B5:C27" xr:uid="{00000000-0009-0000-0000-000000000000}">
    <filterColumn colId="1">
      <colorFilter dxfId="1" cellColor="0"/>
    </filterColumn>
  </autoFilter>
  <mergeCells count="2">
    <mergeCell ref="B6:B27"/>
    <mergeCell ref="B30:B38"/>
  </mergeCells>
  <pageMargins left="0.511811024" right="0.511811024" top="0.78740157499999996" bottom="0.78740157499999996" header="0.31496062000000002" footer="0.31496062000000002"/>
  <pageSetup paperSize="9" scale="4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5" tint="-0.249977111117893"/>
    <pageSetUpPr fitToPage="1"/>
  </sheetPr>
  <dimension ref="A1:BV110"/>
  <sheetViews>
    <sheetView showGridLines="0" tabSelected="1" topLeftCell="A5" zoomScale="85" zoomScaleNormal="85" workbookViewId="0">
      <pane xSplit="4" topLeftCell="F1" activePane="topRight" state="frozen"/>
      <selection activeCell="A64" sqref="A64"/>
      <selection pane="topRight" activeCell="F57" sqref="F57"/>
    </sheetView>
  </sheetViews>
  <sheetFormatPr defaultColWidth="9.42578125" defaultRowHeight="15"/>
  <cols>
    <col min="1" max="1" width="0.85546875" style="28" customWidth="1"/>
    <col min="2" max="2" width="5.42578125" style="18" bestFit="1" customWidth="1"/>
    <col min="3" max="3" width="43.5703125" style="28" bestFit="1" customWidth="1"/>
    <col min="4" max="4" width="1.28515625" style="28" customWidth="1"/>
    <col min="5" max="5" width="10.140625" style="28" hidden="1" customWidth="1"/>
    <col min="6" max="6" width="8.85546875" style="28" customWidth="1"/>
    <col min="7" max="7" width="8.85546875" style="28" bestFit="1" customWidth="1"/>
    <col min="8" max="17" width="8.5703125" style="28" bestFit="1" customWidth="1"/>
    <col min="18" max="18" width="8.85546875" style="28" bestFit="1" customWidth="1"/>
    <col min="19" max="19" width="8.5703125" style="28" bestFit="1" customWidth="1"/>
    <col min="20" max="34" width="8.85546875" style="28" bestFit="1" customWidth="1"/>
    <col min="35" max="65" width="8.85546875" style="44" bestFit="1" customWidth="1"/>
    <col min="66" max="66" width="8.85546875" style="44" hidden="1" customWidth="1"/>
    <col min="67" max="71" width="8.85546875" bestFit="1" customWidth="1"/>
    <col min="72" max="72" width="19.140625" bestFit="1" customWidth="1"/>
    <col min="74" max="74" width="21.7109375" style="28" bestFit="1" customWidth="1"/>
    <col min="75" max="16384" width="9.42578125" style="28"/>
  </cols>
  <sheetData>
    <row r="1" spans="1:73" ht="18.75" hidden="1">
      <c r="C1" s="11" t="s">
        <v>4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</row>
    <row r="2" spans="1:73" hidden="1">
      <c r="E2" s="28">
        <f>MAX(5:5)-MIN(5:5)+1</f>
        <v>62</v>
      </c>
      <c r="S2" s="17"/>
      <c r="BO2" s="44"/>
      <c r="BP2" s="44"/>
      <c r="BQ2" s="44"/>
      <c r="BR2" s="44"/>
      <c r="BS2" s="44"/>
    </row>
    <row r="3" spans="1:73" hidden="1">
      <c r="C3" s="1"/>
      <c r="L3" s="46"/>
      <c r="T3" s="17"/>
      <c r="X3" s="17"/>
      <c r="AB3" s="46"/>
      <c r="BO3" s="44"/>
      <c r="BP3" s="44"/>
      <c r="BQ3" s="44"/>
      <c r="BR3" s="44"/>
      <c r="BS3" s="44"/>
    </row>
    <row r="4" spans="1:73" hidden="1">
      <c r="P4" s="46"/>
      <c r="BO4" s="44"/>
      <c r="BP4" s="44"/>
      <c r="BQ4" s="44"/>
      <c r="BR4" s="44"/>
      <c r="BS4" s="44"/>
    </row>
    <row r="5" spans="1:73" ht="16.5" thickBot="1">
      <c r="B5" s="10"/>
      <c r="D5" s="2"/>
      <c r="E5" s="3">
        <v>2029</v>
      </c>
      <c r="F5" s="64">
        <f>E5+1</f>
        <v>2030</v>
      </c>
      <c r="G5" s="64">
        <f t="shared" ref="G5:AH5" si="0">F5+1</f>
        <v>2031</v>
      </c>
      <c r="H5" s="64">
        <f t="shared" si="0"/>
        <v>2032</v>
      </c>
      <c r="I5" s="64">
        <f t="shared" si="0"/>
        <v>2033</v>
      </c>
      <c r="J5" s="64">
        <f t="shared" si="0"/>
        <v>2034</v>
      </c>
      <c r="K5" s="3">
        <f t="shared" si="0"/>
        <v>2035</v>
      </c>
      <c r="L5" s="3">
        <f t="shared" si="0"/>
        <v>2036</v>
      </c>
      <c r="M5" s="3">
        <f t="shared" si="0"/>
        <v>2037</v>
      </c>
      <c r="N5" s="3">
        <f t="shared" si="0"/>
        <v>2038</v>
      </c>
      <c r="O5" s="3">
        <f t="shared" si="0"/>
        <v>2039</v>
      </c>
      <c r="P5" s="3">
        <f t="shared" si="0"/>
        <v>2040</v>
      </c>
      <c r="Q5" s="3">
        <f t="shared" si="0"/>
        <v>2041</v>
      </c>
      <c r="R5" s="3">
        <f t="shared" si="0"/>
        <v>2042</v>
      </c>
      <c r="S5" s="3">
        <f t="shared" si="0"/>
        <v>2043</v>
      </c>
      <c r="T5" s="3">
        <f t="shared" si="0"/>
        <v>2044</v>
      </c>
      <c r="U5" s="3">
        <f t="shared" si="0"/>
        <v>2045</v>
      </c>
      <c r="V5" s="3">
        <f t="shared" si="0"/>
        <v>2046</v>
      </c>
      <c r="W5" s="3">
        <f t="shared" si="0"/>
        <v>2047</v>
      </c>
      <c r="X5" s="3">
        <f t="shared" si="0"/>
        <v>2048</v>
      </c>
      <c r="Y5" s="3">
        <f t="shared" si="0"/>
        <v>2049</v>
      </c>
      <c r="Z5" s="3">
        <f t="shared" si="0"/>
        <v>2050</v>
      </c>
      <c r="AA5" s="3">
        <f t="shared" si="0"/>
        <v>2051</v>
      </c>
      <c r="AB5" s="3">
        <f t="shared" si="0"/>
        <v>2052</v>
      </c>
      <c r="AC5" s="3">
        <f t="shared" si="0"/>
        <v>2053</v>
      </c>
      <c r="AD5" s="3">
        <f t="shared" si="0"/>
        <v>2054</v>
      </c>
      <c r="AE5" s="3">
        <f t="shared" si="0"/>
        <v>2055</v>
      </c>
      <c r="AF5" s="3">
        <f t="shared" si="0"/>
        <v>2056</v>
      </c>
      <c r="AG5" s="3">
        <f t="shared" si="0"/>
        <v>2057</v>
      </c>
      <c r="AH5" s="3">
        <f t="shared" si="0"/>
        <v>2058</v>
      </c>
      <c r="AI5" s="3">
        <f t="shared" ref="AI5" si="1">AH5+1</f>
        <v>2059</v>
      </c>
      <c r="AJ5" s="3">
        <f t="shared" ref="AJ5" si="2">AI5+1</f>
        <v>2060</v>
      </c>
      <c r="AK5" s="3">
        <f t="shared" ref="AK5" si="3">AJ5+1</f>
        <v>2061</v>
      </c>
      <c r="AL5" s="3">
        <f t="shared" ref="AL5" si="4">AK5+1</f>
        <v>2062</v>
      </c>
      <c r="AM5" s="3">
        <f t="shared" ref="AM5" si="5">AL5+1</f>
        <v>2063</v>
      </c>
      <c r="AN5" s="3">
        <f t="shared" ref="AN5" si="6">AM5+1</f>
        <v>2064</v>
      </c>
      <c r="AO5" s="3">
        <f t="shared" ref="AO5" si="7">AN5+1</f>
        <v>2065</v>
      </c>
      <c r="AP5" s="3">
        <f t="shared" ref="AP5" si="8">AO5+1</f>
        <v>2066</v>
      </c>
      <c r="AQ5" s="3">
        <f t="shared" ref="AQ5" si="9">AP5+1</f>
        <v>2067</v>
      </c>
      <c r="AR5" s="3">
        <f t="shared" ref="AR5" si="10">AQ5+1</f>
        <v>2068</v>
      </c>
      <c r="AS5" s="3">
        <f t="shared" ref="AS5" si="11">AR5+1</f>
        <v>2069</v>
      </c>
      <c r="AT5" s="3">
        <f t="shared" ref="AT5" si="12">AS5+1</f>
        <v>2070</v>
      </c>
      <c r="AU5" s="3">
        <f t="shared" ref="AU5" si="13">AT5+1</f>
        <v>2071</v>
      </c>
      <c r="AV5" s="3">
        <f t="shared" ref="AV5" si="14">AU5+1</f>
        <v>2072</v>
      </c>
      <c r="AW5" s="3">
        <f t="shared" ref="AW5" si="15">AV5+1</f>
        <v>2073</v>
      </c>
      <c r="AX5" s="3">
        <f t="shared" ref="AX5" si="16">AW5+1</f>
        <v>2074</v>
      </c>
      <c r="AY5" s="3">
        <f t="shared" ref="AY5" si="17">AX5+1</f>
        <v>2075</v>
      </c>
      <c r="AZ5" s="3">
        <f t="shared" ref="AZ5" si="18">AY5+1</f>
        <v>2076</v>
      </c>
      <c r="BA5" s="3">
        <f t="shared" ref="BA5" si="19">AZ5+1</f>
        <v>2077</v>
      </c>
      <c r="BB5" s="3">
        <f t="shared" ref="BB5" si="20">BA5+1</f>
        <v>2078</v>
      </c>
      <c r="BC5" s="3">
        <f t="shared" ref="BC5" si="21">BB5+1</f>
        <v>2079</v>
      </c>
      <c r="BD5" s="3">
        <f t="shared" ref="BD5" si="22">BC5+1</f>
        <v>2080</v>
      </c>
      <c r="BE5" s="3">
        <f t="shared" ref="BE5" si="23">BD5+1</f>
        <v>2081</v>
      </c>
      <c r="BF5" s="3">
        <f t="shared" ref="BF5" si="24">BE5+1</f>
        <v>2082</v>
      </c>
      <c r="BG5" s="3">
        <f t="shared" ref="BG5" si="25">BF5+1</f>
        <v>2083</v>
      </c>
      <c r="BH5" s="3">
        <f t="shared" ref="BH5" si="26">BG5+1</f>
        <v>2084</v>
      </c>
      <c r="BI5" s="3">
        <f t="shared" ref="BI5" si="27">BH5+1</f>
        <v>2085</v>
      </c>
      <c r="BJ5" s="3">
        <f t="shared" ref="BJ5" si="28">BI5+1</f>
        <v>2086</v>
      </c>
      <c r="BK5" s="3">
        <f t="shared" ref="BK5" si="29">BJ5+1</f>
        <v>2087</v>
      </c>
      <c r="BL5" s="3">
        <f t="shared" ref="BL5" si="30">BK5+1</f>
        <v>2088</v>
      </c>
      <c r="BM5" s="3">
        <f t="shared" ref="BM5" si="31">BL5+1</f>
        <v>2089</v>
      </c>
      <c r="BN5" s="3">
        <f t="shared" ref="BN5" si="32">BM5+1</f>
        <v>2090</v>
      </c>
    </row>
    <row r="6" spans="1:73" ht="15" hidden="1" customHeight="1">
      <c r="A6" s="28">
        <f>B6</f>
        <v>0</v>
      </c>
      <c r="B6" s="67"/>
      <c r="C6" s="53" t="s">
        <v>1</v>
      </c>
      <c r="D6" s="6"/>
      <c r="E6" s="6"/>
      <c r="F6" s="7">
        <f>IFERROR(VLOOKUP($B6,[1]Vagoes!$F$110:$BU$121,F$5-2027,0),0)</f>
        <v>0</v>
      </c>
      <c r="G6" s="7">
        <f>IFERROR(VLOOKUP($B6,[1]Vagoes!$F$110:$BU$121,G$5-2027,0),0)</f>
        <v>0</v>
      </c>
      <c r="H6" s="7">
        <f>IFERROR(VLOOKUP($B6,[1]Vagoes!$F$110:$BU$121,H$5-2027,0),0)</f>
        <v>0</v>
      </c>
      <c r="I6" s="7">
        <f>IFERROR(VLOOKUP($B6,[1]Vagoes!$F$110:$BU$121,I$5-2027,0),0)</f>
        <v>0</v>
      </c>
      <c r="J6" s="7">
        <f>IFERROR(VLOOKUP($B6,[1]Vagoes!$F$110:$BU$121,J$5-2027,0),0)</f>
        <v>0</v>
      </c>
      <c r="K6" s="7">
        <f>IFERROR(VLOOKUP($B6,[1]Vagoes!$F$110:$BU$121,K$5-2027,0),0)</f>
        <v>0</v>
      </c>
      <c r="L6" s="7">
        <f>IFERROR(VLOOKUP($B6,[1]Vagoes!$F$110:$BU$121,L$5-2027,0),0)</f>
        <v>0</v>
      </c>
      <c r="M6" s="7">
        <f>IFERROR(VLOOKUP($B6,[1]Vagoes!$F$110:$BU$121,M$5-2027,0),0)</f>
        <v>0</v>
      </c>
      <c r="N6" s="7">
        <f>IFERROR(VLOOKUP($B6,[1]Vagoes!$F$110:$BU$121,N$5-2027,0),0)</f>
        <v>0</v>
      </c>
      <c r="O6" s="7">
        <f>IFERROR(VLOOKUP($B6,[1]Vagoes!$F$110:$BU$121,O$5-2027,0),0)</f>
        <v>0</v>
      </c>
      <c r="P6" s="7">
        <f>IFERROR(VLOOKUP($B6,[1]Vagoes!$F$110:$BU$121,P$5-2027,0),0)</f>
        <v>0</v>
      </c>
      <c r="Q6" s="7">
        <f>IFERROR(VLOOKUP($B6,[1]Vagoes!$F$110:$BU$121,Q$5-2027,0),0)</f>
        <v>0</v>
      </c>
      <c r="R6" s="7">
        <f>IFERROR(VLOOKUP($B6,[1]Vagoes!$F$110:$BU$121,R$5-2027,0),0)</f>
        <v>0</v>
      </c>
      <c r="S6" s="7">
        <f>IFERROR(VLOOKUP($B6,[1]Vagoes!$F$110:$BU$121,S$5-2027,0),0)</f>
        <v>0</v>
      </c>
      <c r="T6" s="7">
        <f>IFERROR(VLOOKUP($B6,[1]Vagoes!$F$110:$BU$121,T$5-2027,0),0)</f>
        <v>0</v>
      </c>
      <c r="U6" s="7">
        <f>IFERROR(VLOOKUP($B6,[1]Vagoes!$F$110:$BU$121,U$5-2027,0),0)</f>
        <v>0</v>
      </c>
      <c r="V6" s="7">
        <f>IFERROR(VLOOKUP($B6,[1]Vagoes!$F$110:$BU$121,V$5-2027,0),0)</f>
        <v>0</v>
      </c>
      <c r="W6" s="7">
        <f>IFERROR(VLOOKUP($B6,[1]Vagoes!$F$110:$BU$121,W$5-2027,0),0)</f>
        <v>0</v>
      </c>
      <c r="X6" s="7">
        <f>IFERROR(VLOOKUP($B6,[1]Vagoes!$F$110:$BU$121,X$5-2027,0),0)</f>
        <v>0</v>
      </c>
      <c r="Y6" s="7">
        <f>IFERROR(VLOOKUP($B6,[1]Vagoes!$F$110:$BU$121,Y$5-2027,0),0)</f>
        <v>0</v>
      </c>
      <c r="Z6" s="7">
        <f>IFERROR(VLOOKUP($B6,[1]Vagoes!$F$110:$BU$121,Z$5-2027,0),0)</f>
        <v>0</v>
      </c>
      <c r="AA6" s="7">
        <f>IFERROR(VLOOKUP($B6,[1]Vagoes!$F$110:$BU$121,AA$5-2027,0),0)</f>
        <v>0</v>
      </c>
      <c r="AB6" s="7">
        <f>IFERROR(VLOOKUP($B6,[1]Vagoes!$F$110:$BU$121,AB$5-2027,0),0)</f>
        <v>0</v>
      </c>
      <c r="AC6" s="7">
        <f>IFERROR(VLOOKUP($B6,[1]Vagoes!$F$110:$BU$121,AC$5-2027,0),0)</f>
        <v>0</v>
      </c>
      <c r="AD6" s="7">
        <f>IFERROR(VLOOKUP($B6,[1]Vagoes!$F$110:$BU$121,AD$5-2027,0),0)</f>
        <v>0</v>
      </c>
      <c r="AE6" s="7">
        <f>IFERROR(VLOOKUP($B6,[1]Vagoes!$F$110:$BU$121,AE$5-2027,0),0)</f>
        <v>0</v>
      </c>
      <c r="AF6" s="7">
        <f>IFERROR(VLOOKUP($B6,[1]Vagoes!$F$110:$BU$121,AF$5-2027,0),0)</f>
        <v>0</v>
      </c>
      <c r="AG6" s="7">
        <f>IFERROR(VLOOKUP($B6,[1]Vagoes!$F$110:$BU$121,AG$5-2027,0),0)</f>
        <v>0</v>
      </c>
      <c r="AH6" s="7">
        <f>IFERROR(VLOOKUP($B6,[1]Vagoes!$F$110:$BU$121,AH$5-2027,0),0)</f>
        <v>0</v>
      </c>
      <c r="AI6" s="7">
        <f>IFERROR(VLOOKUP($B6,[1]Vagoes!$F$110:$BU$121,AI$5-2027,0),0)</f>
        <v>0</v>
      </c>
      <c r="AJ6" s="7">
        <f>IFERROR(VLOOKUP($B6,[1]Vagoes!$F$110:$BU$121,AJ$5-2027,0),0)</f>
        <v>0</v>
      </c>
      <c r="AK6" s="7">
        <f>IFERROR(VLOOKUP($B6,[1]Vagoes!$F$110:$BU$121,AK$5-2027,0),0)</f>
        <v>0</v>
      </c>
      <c r="AL6" s="7">
        <f>IFERROR(VLOOKUP($B6,[1]Vagoes!$F$110:$BU$121,AL$5-2027,0),0)</f>
        <v>0</v>
      </c>
      <c r="AM6" s="7">
        <f>IFERROR(VLOOKUP($B6,[1]Vagoes!$F$110:$BU$121,AM$5-2027,0),0)</f>
        <v>0</v>
      </c>
      <c r="AN6" s="7">
        <f>IFERROR(VLOOKUP($B6,[1]Vagoes!$F$110:$BU$121,AN$5-2027,0),0)</f>
        <v>0</v>
      </c>
      <c r="AO6" s="7">
        <f>IFERROR(VLOOKUP($B6,[1]Vagoes!$F$110:$BU$121,AO$5-2027,0),0)</f>
        <v>0</v>
      </c>
      <c r="AP6" s="7">
        <f>IFERROR(VLOOKUP($B6,[1]Vagoes!$F$110:$BU$121,AP$5-2027,0),0)</f>
        <v>0</v>
      </c>
      <c r="AQ6" s="7">
        <f>IFERROR(VLOOKUP($B6,[1]Vagoes!$F$110:$BU$121,AQ$5-2027,0),0)</f>
        <v>0</v>
      </c>
      <c r="AR6" s="7">
        <f>IFERROR(VLOOKUP($B6,[1]Vagoes!$F$110:$BU$121,AR$5-2027,0),0)</f>
        <v>0</v>
      </c>
      <c r="AS6" s="7">
        <f>IFERROR(VLOOKUP($B6,[1]Vagoes!$F$110:$BU$121,AS$5-2027,0),0)</f>
        <v>0</v>
      </c>
      <c r="AT6" s="7">
        <f>IFERROR(VLOOKUP($B6,[1]Vagoes!$F$110:$BU$121,AT$5-2027,0),0)</f>
        <v>0</v>
      </c>
      <c r="AU6" s="7">
        <f>IFERROR(VLOOKUP($B6,[1]Vagoes!$F$110:$BU$121,AU$5-2027,0),0)</f>
        <v>0</v>
      </c>
      <c r="AV6" s="7">
        <f>IFERROR(VLOOKUP($B6,[1]Vagoes!$F$110:$BU$121,AV$5-2027,0),0)</f>
        <v>0</v>
      </c>
      <c r="AW6" s="7">
        <f>IFERROR(VLOOKUP($B6,[1]Vagoes!$F$110:$BU$121,AW$5-2027,0),0)</f>
        <v>0</v>
      </c>
      <c r="AX6" s="7">
        <f>IFERROR(VLOOKUP($B6,[1]Vagoes!$F$110:$BU$121,AX$5-2027,0),0)</f>
        <v>0</v>
      </c>
      <c r="AY6" s="7">
        <f>IFERROR(VLOOKUP($B6,[1]Vagoes!$F$110:$BU$121,AY$5-2027,0),0)</f>
        <v>0</v>
      </c>
      <c r="AZ6" s="7">
        <f>IFERROR(VLOOKUP($B6,[1]Vagoes!$F$110:$BU$121,AZ$5-2027,0),0)</f>
        <v>0</v>
      </c>
      <c r="BA6" s="7">
        <f>IFERROR(VLOOKUP($B6,[1]Vagoes!$F$110:$BU$121,BA$5-2027,0),0)</f>
        <v>0</v>
      </c>
      <c r="BB6" s="7">
        <f>IFERROR(VLOOKUP($B6,[1]Vagoes!$F$110:$BU$121,BB$5-2027,0),0)</f>
        <v>0</v>
      </c>
      <c r="BC6" s="7">
        <f>IFERROR(VLOOKUP($B6,[1]Vagoes!$F$110:$BU$121,BC$5-2027,0),0)</f>
        <v>0</v>
      </c>
      <c r="BD6" s="7">
        <f>IFERROR(VLOOKUP($B6,[1]Vagoes!$F$110:$BU$121,BD$5-2027,0),0)</f>
        <v>0</v>
      </c>
      <c r="BE6" s="7">
        <f>IFERROR(VLOOKUP($B6,[1]Vagoes!$F$110:$BU$121,BE$5-2027,0),0)</f>
        <v>0</v>
      </c>
      <c r="BF6" s="7">
        <f>IFERROR(VLOOKUP($B6,[1]Vagoes!$F$110:$BU$121,BF$5-2027,0),0)</f>
        <v>0</v>
      </c>
      <c r="BG6" s="7">
        <f>IFERROR(VLOOKUP($B6,[1]Vagoes!$F$110:$BU$121,BG$5-2027,0),0)</f>
        <v>0</v>
      </c>
      <c r="BH6" s="7">
        <f>IFERROR(VLOOKUP($B6,[1]Vagoes!$F$110:$BU$121,BH$5-2027,0),0)</f>
        <v>0</v>
      </c>
      <c r="BI6" s="7">
        <f>IFERROR(VLOOKUP($B6,[1]Vagoes!$F$110:$BU$121,BI$5-2027,0),0)</f>
        <v>0</v>
      </c>
      <c r="BJ6" s="7">
        <f>IFERROR(VLOOKUP($B6,[1]Vagoes!$F$110:$BU$121,BJ$5-2027,0),0)</f>
        <v>0</v>
      </c>
      <c r="BK6" s="7">
        <f>IFERROR(VLOOKUP($B6,[1]Vagoes!$F$110:$BU$121,BK$5-2027,0),0)</f>
        <v>0</v>
      </c>
      <c r="BL6" s="7">
        <f>IFERROR(VLOOKUP($B6,[1]Vagoes!$F$110:$BU$121,BL$5-2027,0),0)</f>
        <v>0</v>
      </c>
      <c r="BM6" s="7">
        <f>IFERROR(VLOOKUP($B6,[1]Vagoes!$F$110:$BU$121,BM$5-2027,0),0)</f>
        <v>0</v>
      </c>
      <c r="BN6" s="7">
        <f>IFERROR(VLOOKUP($B6,[1]Vagoes!$F$110:$BU$121,BN$5-2027,0),0)</f>
        <v>0</v>
      </c>
      <c r="BO6" s="7">
        <f>IFERROR(VLOOKUP($B6,[1]Vagoes!$F$110:$BU$121,BO$5-2027,0),0)</f>
        <v>0</v>
      </c>
      <c r="BP6" s="7">
        <f>IFERROR(VLOOKUP($B6,[1]Vagoes!$F$110:$BU$121,BP$5-2027,0),0)</f>
        <v>0</v>
      </c>
      <c r="BQ6" s="7">
        <f>IFERROR(VLOOKUP($B6,[1]Vagoes!$F$110:$BU$121,BQ$5-2027,0),0)</f>
        <v>0</v>
      </c>
      <c r="BR6" s="7">
        <f>IFERROR(VLOOKUP($B6,[1]Vagoes!$F$110:$BU$121,BR$5-2027,0),0)</f>
        <v>0</v>
      </c>
      <c r="BS6" s="7">
        <f>IFERROR(VLOOKUP($B6,[1]Vagoes!$F$110:$BU$121,BS$5-2027,0),0)</f>
        <v>0</v>
      </c>
    </row>
    <row r="7" spans="1:73" ht="15" hidden="1" customHeight="1">
      <c r="A7" s="28">
        <f>A6</f>
        <v>0</v>
      </c>
      <c r="B7" s="68"/>
      <c r="C7" s="54" t="s">
        <v>32</v>
      </c>
      <c r="D7" s="8"/>
      <c r="E7" s="8"/>
      <c r="F7" s="4">
        <f>IFERROR(VLOOKUP($B6,[2]Vagoes!$F$110:$BU$123,F$5-2027,0),0)</f>
        <v>0</v>
      </c>
      <c r="G7" s="4">
        <f>IFERROR(VLOOKUP($B6,[2]Vagoes!$F$110:$BU$123,G$5-2027,0),0)</f>
        <v>0</v>
      </c>
      <c r="H7" s="4">
        <f>IFERROR(VLOOKUP($B6,[2]Vagoes!$F$110:$BU$123,H$5-2027,0),0)</f>
        <v>0</v>
      </c>
      <c r="I7" s="4">
        <f>IFERROR(VLOOKUP($B6,[2]Vagoes!$F$110:$BU$123,I$5-2027,0),0)</f>
        <v>0</v>
      </c>
      <c r="J7" s="4">
        <f>IFERROR(VLOOKUP($B6,[2]Vagoes!$F$110:$BU$123,J$5-2027,0),0)</f>
        <v>0</v>
      </c>
      <c r="K7" s="4">
        <f>IFERROR(VLOOKUP($B6,[2]Vagoes!$F$110:$BU$123,K$5-2027,0),0)</f>
        <v>0</v>
      </c>
      <c r="L7" s="4">
        <f>IFERROR(VLOOKUP($B6,[2]Vagoes!$F$110:$BU$123,L$5-2027,0),0)</f>
        <v>0</v>
      </c>
      <c r="M7" s="4">
        <f>IFERROR(VLOOKUP($B6,[2]Vagoes!$F$110:$BU$123,M$5-2027,0),0)</f>
        <v>0</v>
      </c>
      <c r="N7" s="4">
        <f>IFERROR(VLOOKUP($B6,[2]Vagoes!$F$110:$BU$123,N$5-2027,0),0)</f>
        <v>0</v>
      </c>
      <c r="O7" s="4">
        <f>IFERROR(VLOOKUP($B6,[2]Vagoes!$F$110:$BU$123,O$5-2027,0),0)</f>
        <v>0</v>
      </c>
      <c r="P7" s="4">
        <f>IFERROR(VLOOKUP($B6,[2]Vagoes!$F$110:$BU$123,P$5-2027,0),0)</f>
        <v>0</v>
      </c>
      <c r="Q7" s="4">
        <f>IFERROR(VLOOKUP($B6,[2]Vagoes!$F$110:$BU$123,Q$5-2027,0),0)</f>
        <v>0</v>
      </c>
      <c r="R7" s="4">
        <f>IFERROR(VLOOKUP($B6,[2]Vagoes!$F$110:$BU$123,R$5-2027,0),0)</f>
        <v>0</v>
      </c>
      <c r="S7" s="4">
        <f>IFERROR(VLOOKUP($B6,[2]Vagoes!$F$110:$BU$123,S$5-2027,0),0)</f>
        <v>0</v>
      </c>
      <c r="T7" s="4">
        <f>IFERROR(VLOOKUP($B6,[2]Vagoes!$F$110:$BU$123,T$5-2027,0),0)</f>
        <v>0</v>
      </c>
      <c r="U7" s="4">
        <f>IFERROR(VLOOKUP($B6,[2]Vagoes!$F$110:$BU$123,U$5-2027,0),0)</f>
        <v>0</v>
      </c>
      <c r="V7" s="4">
        <f>IFERROR(VLOOKUP($B6,[2]Vagoes!$F$110:$BU$123,V$5-2027,0),0)</f>
        <v>0</v>
      </c>
      <c r="W7" s="4">
        <f>IFERROR(VLOOKUP($B6,[2]Vagoes!$F$110:$BU$123,W$5-2027,0),0)</f>
        <v>0</v>
      </c>
      <c r="X7" s="4">
        <f>IFERROR(VLOOKUP($B6,[2]Vagoes!$F$110:$BU$123,X$5-2027,0),0)</f>
        <v>0</v>
      </c>
      <c r="Y7" s="4">
        <f>IFERROR(VLOOKUP($B6,[2]Vagoes!$F$110:$BU$123,Y$5-2027,0),0)</f>
        <v>0</v>
      </c>
      <c r="Z7" s="4">
        <f>IFERROR(VLOOKUP($B6,[2]Vagoes!$F$110:$BU$123,Z$5-2027,0),0)</f>
        <v>0</v>
      </c>
      <c r="AA7" s="4">
        <f>IFERROR(VLOOKUP($B6,[2]Vagoes!$F$110:$BU$123,AA$5-2027,0),0)</f>
        <v>0</v>
      </c>
      <c r="AB7" s="4">
        <f>IFERROR(VLOOKUP($B6,[2]Vagoes!$F$110:$BU$123,AB$5-2027,0),0)</f>
        <v>0</v>
      </c>
      <c r="AC7" s="4">
        <f>IFERROR(VLOOKUP($B6,[2]Vagoes!$F$110:$BU$123,AC$5-2027,0),0)</f>
        <v>0</v>
      </c>
      <c r="AD7" s="4">
        <f>IFERROR(VLOOKUP($B6,[2]Vagoes!$F$110:$BU$123,AD$5-2027,0),0)</f>
        <v>0</v>
      </c>
      <c r="AE7" s="4">
        <f>IFERROR(VLOOKUP($B6,[2]Vagoes!$F$110:$BU$123,AE$5-2027,0),0)</f>
        <v>0</v>
      </c>
      <c r="AF7" s="4">
        <f>IFERROR(VLOOKUP($B6,[2]Vagoes!$F$110:$BU$123,AF$5-2027,0),0)</f>
        <v>0</v>
      </c>
      <c r="AG7" s="4">
        <f>IFERROR(VLOOKUP($B6,[2]Vagoes!$F$110:$BU$123,AG$5-2027,0),0)</f>
        <v>0</v>
      </c>
      <c r="AH7" s="4">
        <f>IFERROR(VLOOKUP($B6,[2]Vagoes!$F$110:$BU$123,AH$5-2027,0),0)</f>
        <v>0</v>
      </c>
      <c r="AI7" s="4">
        <f>IFERROR(VLOOKUP($B6,[2]Vagoes!$F$110:$BU$123,AI$5-2027,0),0)</f>
        <v>0</v>
      </c>
      <c r="AJ7" s="4">
        <f>IFERROR(VLOOKUP($B6,[2]Vagoes!$F$110:$BU$123,AJ$5-2027,0),0)</f>
        <v>0</v>
      </c>
      <c r="AK7" s="4">
        <f>IFERROR(VLOOKUP($B6,[2]Vagoes!$F$110:$BU$123,AK$5-2027,0),0)</f>
        <v>0</v>
      </c>
      <c r="AL7" s="4">
        <f>IFERROR(VLOOKUP($B6,[2]Vagoes!$F$110:$BU$123,AL$5-2027,0),0)</f>
        <v>0</v>
      </c>
      <c r="AM7" s="4">
        <f>IFERROR(VLOOKUP($B6,[2]Vagoes!$F$110:$BU$123,AM$5-2027,0),0)</f>
        <v>0</v>
      </c>
      <c r="AN7" s="4">
        <f>IFERROR(VLOOKUP($B6,[2]Vagoes!$F$110:$BU$123,AN$5-2027,0),0)</f>
        <v>0</v>
      </c>
      <c r="AO7" s="4">
        <f>IFERROR(VLOOKUP($B6,[2]Vagoes!$F$110:$BU$123,AO$5-2027,0),0)</f>
        <v>0</v>
      </c>
      <c r="AP7" s="4">
        <f>IFERROR(VLOOKUP($B6,[2]Vagoes!$F$110:$BU$123,AP$5-2027,0),0)</f>
        <v>0</v>
      </c>
      <c r="AQ7" s="4">
        <f>IFERROR(VLOOKUP($B6,[2]Vagoes!$F$110:$BU$123,AQ$5-2027,0),0)</f>
        <v>0</v>
      </c>
      <c r="AR7" s="4">
        <f>IFERROR(VLOOKUP($B6,[2]Vagoes!$F$110:$BU$123,AR$5-2027,0),0)</f>
        <v>0</v>
      </c>
      <c r="AS7" s="4">
        <f>IFERROR(VLOOKUP($B6,[2]Vagoes!$F$110:$BU$123,AS$5-2027,0),0)</f>
        <v>0</v>
      </c>
      <c r="AT7" s="4">
        <f>IFERROR(VLOOKUP($B6,[2]Vagoes!$F$110:$BU$123,AT$5-2027,0),0)</f>
        <v>0</v>
      </c>
      <c r="AU7" s="4">
        <f>IFERROR(VLOOKUP($B6,[2]Vagoes!$F$110:$BU$123,AU$5-2027,0),0)</f>
        <v>0</v>
      </c>
      <c r="AV7" s="4">
        <f>IFERROR(VLOOKUP($B6,[2]Vagoes!$F$110:$BU$123,AV$5-2027,0),0)</f>
        <v>0</v>
      </c>
      <c r="AW7" s="4">
        <f>IFERROR(VLOOKUP($B6,[2]Vagoes!$F$110:$BU$123,AW$5-2027,0),0)</f>
        <v>0</v>
      </c>
      <c r="AX7" s="4">
        <f>IFERROR(VLOOKUP($B6,[2]Vagoes!$F$110:$BU$123,AX$5-2027,0),0)</f>
        <v>0</v>
      </c>
      <c r="AY7" s="4">
        <f>IFERROR(VLOOKUP($B6,[2]Vagoes!$F$110:$BU$123,AY$5-2027,0),0)</f>
        <v>0</v>
      </c>
      <c r="AZ7" s="4">
        <f>IFERROR(VLOOKUP($B6,[2]Vagoes!$F$110:$BU$123,AZ$5-2027,0),0)</f>
        <v>0</v>
      </c>
      <c r="BA7" s="4">
        <f>IFERROR(VLOOKUP($B6,[2]Vagoes!$F$110:$BU$123,BA$5-2027,0),0)</f>
        <v>0</v>
      </c>
      <c r="BB7" s="4">
        <f>IFERROR(VLOOKUP($B6,[2]Vagoes!$F$110:$BU$123,BB$5-2027,0),0)</f>
        <v>0</v>
      </c>
      <c r="BC7" s="4">
        <f>IFERROR(VLOOKUP($B6,[2]Vagoes!$F$110:$BU$123,BC$5-2027,0),0)</f>
        <v>0</v>
      </c>
      <c r="BD7" s="4">
        <f>IFERROR(VLOOKUP($B6,[2]Vagoes!$F$110:$BU$123,BD$5-2027,0),0)</f>
        <v>0</v>
      </c>
      <c r="BE7" s="4">
        <f>IFERROR(VLOOKUP($B6,[2]Vagoes!$F$110:$BU$123,BE$5-2027,0),0)</f>
        <v>0</v>
      </c>
      <c r="BF7" s="4">
        <f>IFERROR(VLOOKUP($B6,[2]Vagoes!$F$110:$BU$123,BF$5-2027,0),0)</f>
        <v>0</v>
      </c>
      <c r="BG7" s="4">
        <f>IFERROR(VLOOKUP($B6,[2]Vagoes!$F$110:$BU$123,BG$5-2027,0),0)</f>
        <v>0</v>
      </c>
      <c r="BH7" s="4">
        <f>IFERROR(VLOOKUP($B6,[2]Vagoes!$F$110:$BU$123,BH$5-2027,0),0)</f>
        <v>0</v>
      </c>
      <c r="BI7" s="4">
        <f>IFERROR(VLOOKUP($B6,[2]Vagoes!$F$110:$BU$123,BI$5-2027,0),0)</f>
        <v>0</v>
      </c>
      <c r="BJ7" s="4">
        <f>IFERROR(VLOOKUP($B6,[2]Vagoes!$F$110:$BU$123,BJ$5-2027,0),0)</f>
        <v>0</v>
      </c>
      <c r="BK7" s="4">
        <f>IFERROR(VLOOKUP($B6,[2]Vagoes!$F$110:$BU$123,BK$5-2027,0),0)</f>
        <v>0</v>
      </c>
      <c r="BL7" s="4">
        <f>IFERROR(VLOOKUP($B6,[2]Vagoes!$F$110:$BU$123,BL$5-2027,0),0)</f>
        <v>0</v>
      </c>
      <c r="BM7" s="4">
        <f>IFERROR(VLOOKUP($B6,[2]Vagoes!$F$110:$BU$123,BM$5-2027,0),0)</f>
        <v>0</v>
      </c>
      <c r="BN7" s="4">
        <f>IFERROR(VLOOKUP($B6,[2]Vagoes!$F$110:$BU$123,BN$5-2027,0),0)</f>
        <v>0</v>
      </c>
      <c r="BO7" s="4">
        <f>IFERROR(VLOOKUP($B6,[2]Vagoes!$F$110:$BU$123,BO$5-2027,0),0)</f>
        <v>0</v>
      </c>
      <c r="BP7" s="4">
        <f>IFERROR(VLOOKUP($B6,[2]Vagoes!$F$110:$BU$123,BP$5-2027,0),0)</f>
        <v>0</v>
      </c>
      <c r="BQ7" s="4">
        <f>IFERROR(VLOOKUP($B6,[2]Vagoes!$F$110:$BU$123,BQ$5-2027,0),0)</f>
        <v>0</v>
      </c>
      <c r="BR7" s="4">
        <f>IFERROR(VLOOKUP($B6,[2]Vagoes!$F$110:$BU$123,BR$5-2027,0),0)</f>
        <v>0</v>
      </c>
      <c r="BS7" s="4">
        <f>IFERROR(VLOOKUP($B6,[2]Vagoes!$F$110:$BU$123,BS$5-2027,0),0)</f>
        <v>0</v>
      </c>
    </row>
    <row r="8" spans="1:73" ht="15.75" hidden="1" thickBot="1">
      <c r="A8" s="28">
        <f t="shared" ref="A8:A26" si="33">A7</f>
        <v>0</v>
      </c>
      <c r="B8" s="68"/>
      <c r="C8" s="55" t="s">
        <v>29</v>
      </c>
      <c r="D8" s="12"/>
      <c r="E8" s="45">
        <v>0</v>
      </c>
      <c r="F8" s="13">
        <f t="shared" ref="F8:AH8" si="34">SUM(F6:F7)</f>
        <v>0</v>
      </c>
      <c r="G8" s="13">
        <f t="shared" si="34"/>
        <v>0</v>
      </c>
      <c r="H8" s="13">
        <f t="shared" si="34"/>
        <v>0</v>
      </c>
      <c r="I8" s="13">
        <f t="shared" si="34"/>
        <v>0</v>
      </c>
      <c r="J8" s="13">
        <f t="shared" si="34"/>
        <v>0</v>
      </c>
      <c r="K8" s="13">
        <f t="shared" si="34"/>
        <v>0</v>
      </c>
      <c r="L8" s="13">
        <f t="shared" si="34"/>
        <v>0</v>
      </c>
      <c r="M8" s="13">
        <f t="shared" si="34"/>
        <v>0</v>
      </c>
      <c r="N8" s="13">
        <f t="shared" si="34"/>
        <v>0</v>
      </c>
      <c r="O8" s="13">
        <f t="shared" si="34"/>
        <v>0</v>
      </c>
      <c r="P8" s="13">
        <f t="shared" si="34"/>
        <v>0</v>
      </c>
      <c r="Q8" s="13">
        <f t="shared" si="34"/>
        <v>0</v>
      </c>
      <c r="R8" s="13">
        <f t="shared" si="34"/>
        <v>0</v>
      </c>
      <c r="S8" s="13">
        <f t="shared" si="34"/>
        <v>0</v>
      </c>
      <c r="T8" s="13">
        <f t="shared" si="34"/>
        <v>0</v>
      </c>
      <c r="U8" s="13">
        <f t="shared" si="34"/>
        <v>0</v>
      </c>
      <c r="V8" s="13">
        <f>SUM(V6:V7)</f>
        <v>0</v>
      </c>
      <c r="W8" s="13">
        <f t="shared" si="34"/>
        <v>0</v>
      </c>
      <c r="X8" s="13">
        <f t="shared" si="34"/>
        <v>0</v>
      </c>
      <c r="Y8" s="13">
        <f t="shared" si="34"/>
        <v>0</v>
      </c>
      <c r="Z8" s="13">
        <f t="shared" si="34"/>
        <v>0</v>
      </c>
      <c r="AA8" s="13">
        <f t="shared" si="34"/>
        <v>0</v>
      </c>
      <c r="AB8" s="13">
        <f t="shared" si="34"/>
        <v>0</v>
      </c>
      <c r="AC8" s="13">
        <f t="shared" si="34"/>
        <v>0</v>
      </c>
      <c r="AD8" s="13">
        <f t="shared" si="34"/>
        <v>0</v>
      </c>
      <c r="AE8" s="13">
        <f t="shared" si="34"/>
        <v>0</v>
      </c>
      <c r="AF8" s="13">
        <f t="shared" si="34"/>
        <v>0</v>
      </c>
      <c r="AG8" s="13">
        <f t="shared" si="34"/>
        <v>0</v>
      </c>
      <c r="AH8" s="13">
        <f t="shared" si="34"/>
        <v>0</v>
      </c>
      <c r="AI8" s="13">
        <f t="shared" ref="AI8:BN8" si="35">SUM(AI6:AI7)</f>
        <v>0</v>
      </c>
      <c r="AJ8" s="13">
        <f t="shared" si="35"/>
        <v>0</v>
      </c>
      <c r="AK8" s="13">
        <f t="shared" si="35"/>
        <v>0</v>
      </c>
      <c r="AL8" s="13">
        <f t="shared" si="35"/>
        <v>0</v>
      </c>
      <c r="AM8" s="13">
        <f t="shared" si="35"/>
        <v>0</v>
      </c>
      <c r="AN8" s="13">
        <f t="shared" si="35"/>
        <v>0</v>
      </c>
      <c r="AO8" s="13">
        <f t="shared" si="35"/>
        <v>0</v>
      </c>
      <c r="AP8" s="13">
        <f t="shared" si="35"/>
        <v>0</v>
      </c>
      <c r="AQ8" s="13">
        <f t="shared" si="35"/>
        <v>0</v>
      </c>
      <c r="AR8" s="13">
        <f t="shared" si="35"/>
        <v>0</v>
      </c>
      <c r="AS8" s="13">
        <f t="shared" si="35"/>
        <v>0</v>
      </c>
      <c r="AT8" s="13">
        <f t="shared" si="35"/>
        <v>0</v>
      </c>
      <c r="AU8" s="13">
        <f t="shared" si="35"/>
        <v>0</v>
      </c>
      <c r="AV8" s="13">
        <f t="shared" si="35"/>
        <v>0</v>
      </c>
      <c r="AW8" s="13">
        <f t="shared" si="35"/>
        <v>0</v>
      </c>
      <c r="AX8" s="13">
        <f t="shared" si="35"/>
        <v>0</v>
      </c>
      <c r="AY8" s="13">
        <f t="shared" si="35"/>
        <v>0</v>
      </c>
      <c r="AZ8" s="13">
        <f t="shared" si="35"/>
        <v>0</v>
      </c>
      <c r="BA8" s="13">
        <f t="shared" si="35"/>
        <v>0</v>
      </c>
      <c r="BB8" s="13">
        <f t="shared" si="35"/>
        <v>0</v>
      </c>
      <c r="BC8" s="13">
        <f t="shared" si="35"/>
        <v>0</v>
      </c>
      <c r="BD8" s="13">
        <f t="shared" si="35"/>
        <v>0</v>
      </c>
      <c r="BE8" s="13">
        <f t="shared" si="35"/>
        <v>0</v>
      </c>
      <c r="BF8" s="13">
        <f t="shared" si="35"/>
        <v>0</v>
      </c>
      <c r="BG8" s="13">
        <f t="shared" si="35"/>
        <v>0</v>
      </c>
      <c r="BH8" s="13">
        <f t="shared" si="35"/>
        <v>0</v>
      </c>
      <c r="BI8" s="13">
        <f t="shared" si="35"/>
        <v>0</v>
      </c>
      <c r="BJ8" s="13">
        <f t="shared" si="35"/>
        <v>0</v>
      </c>
      <c r="BK8" s="13">
        <f t="shared" si="35"/>
        <v>0</v>
      </c>
      <c r="BL8" s="13">
        <f t="shared" si="35"/>
        <v>0</v>
      </c>
      <c r="BM8" s="13">
        <f t="shared" si="35"/>
        <v>0</v>
      </c>
      <c r="BN8" s="13">
        <f t="shared" si="35"/>
        <v>0</v>
      </c>
      <c r="BO8" s="13">
        <f t="shared" ref="BO8:BS8" si="36">SUM(BO6:BO7)</f>
        <v>0</v>
      </c>
      <c r="BP8" s="13">
        <f t="shared" si="36"/>
        <v>0</v>
      </c>
      <c r="BQ8" s="13">
        <f t="shared" si="36"/>
        <v>0</v>
      </c>
      <c r="BR8" s="13">
        <f t="shared" si="36"/>
        <v>0</v>
      </c>
      <c r="BS8" s="13">
        <f t="shared" si="36"/>
        <v>0</v>
      </c>
    </row>
    <row r="9" spans="1:73" s="44" customFormat="1" ht="15.75" hidden="1" thickBot="1">
      <c r="A9" s="44">
        <f t="shared" si="33"/>
        <v>0</v>
      </c>
      <c r="B9" s="68"/>
      <c r="C9" s="54"/>
      <c r="D9" s="41"/>
      <c r="E9" s="4"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/>
      <c r="BU9"/>
    </row>
    <row r="10" spans="1:73" s="44" customFormat="1" ht="15.75" hidden="1" thickBot="1">
      <c r="A10" s="44">
        <f t="shared" si="33"/>
        <v>0</v>
      </c>
      <c r="B10" s="68"/>
      <c r="C10" s="54" t="s">
        <v>6</v>
      </c>
      <c r="D10" s="36"/>
      <c r="E10" s="4">
        <v>0</v>
      </c>
      <c r="F10" s="4">
        <f t="array" aca="1" ref="F10" ca="1">IF(E20-MAX(F8:$AI8+D22:$AG22)-SUM($E10:E10)&lt;0,0,E20-MAX(F8:$AI8+D22:$AG22)-SUM($E10:E10))</f>
        <v>0</v>
      </c>
      <c r="G10" s="4">
        <f t="array" aca="1" ref="G10" ca="1">IF(F20-MAX(G8:$AI8+E22:$AG22)-SUM($E10:F10)&lt;0,0,F20-MAX(G8:$AI8+E22:$AG22)-SUM($E10:F10))</f>
        <v>0</v>
      </c>
      <c r="H10" s="4">
        <f t="array" aca="1" ref="H10" ca="1">IF(G20-MAX(H8:$AI8+F22:$AG22)-SUM($E10:G10)&lt;0,0,G20-MAX(H8:$AI8+F22:$AG22)-SUM($E10:G10))</f>
        <v>0</v>
      </c>
      <c r="I10" s="4">
        <f t="array" aca="1" ref="I10" ca="1">IF(H20-MAX(I8:$AI8+G22:$AG22)-SUM($E10:H10)&lt;0,0,H20-MAX(I8:$AI8+G22:$AG22)-SUM($E10:H10))</f>
        <v>0</v>
      </c>
      <c r="J10" s="4">
        <f t="array" aca="1" ref="J10" ca="1">IF(I20-MAX(J8:$AI8+H22:$AG22)-SUM($E10:I10)&lt;0,0,I20-MAX(J8:$AI8+H22:$AG22)-SUM($E10:I10))</f>
        <v>0</v>
      </c>
      <c r="K10" s="4">
        <f t="array" aca="1" ref="K10" ca="1">IF(J20-MAX(K8:$AI8+I22:$AG22)-SUM($E10:J10)&lt;0,0,J20-MAX(K8:$AI8+I22:$AG22)-SUM($E10:J10))</f>
        <v>0</v>
      </c>
      <c r="L10" s="4">
        <f t="array" aca="1" ref="L10" ca="1">IF(K20-MAX(L8:$AI8+J22:$AG22)-SUM($E10:K10)&lt;0,0,K20-MAX(L8:$AI8+J22:$AG22)-SUM($E10:K10))</f>
        <v>0</v>
      </c>
      <c r="M10" s="4">
        <f t="array" aca="1" ref="M10" ca="1">IF(L20-MAX(M8:$AI8+K22:$AG22)-SUM($E10:L10)&lt;0,0,L20-MAX(M8:$AI8+K22:$AG22)-SUM($E10:L10))</f>
        <v>0</v>
      </c>
      <c r="N10" s="4">
        <f t="array" aca="1" ref="N10" ca="1">IF(M20-MAX(N8:$AI8+L22:$AG22)-SUM($E10:M10)&lt;0,0,M20-MAX(N8:$AI8+L22:$AG22)-SUM($E10:M10))</f>
        <v>0</v>
      </c>
      <c r="O10" s="4">
        <f t="array" aca="1" ref="O10" ca="1">IF(N20-MAX(O8:$AI8+M22:$AG22)-SUM($E10:N10)&lt;0,0,N20-MAX(O8:$AI8+M22:$AG22)-SUM($E10:N10))</f>
        <v>0</v>
      </c>
      <c r="P10" s="4">
        <f t="array" aca="1" ref="P10" ca="1">IF(O20-MAX(P8:$AI8+N22:$AG22)-SUM($E10:O10)&lt;0,0,O20-MAX(P8:$AI8+N22:$AG22)-SUM($E10:O10))</f>
        <v>0</v>
      </c>
      <c r="Q10" s="4">
        <f t="array" aca="1" ref="Q10" ca="1">IF(P20-MAX(Q8:$AI8+O22:$AG22)-SUM($E10:P10)&lt;0,0,P20-MAX(Q8:$AI8+O22:$AG22)-SUM($E10:P10))</f>
        <v>0</v>
      </c>
      <c r="R10" s="4">
        <f t="array" aca="1" ref="R10" ca="1">IF(Q20-MAX(R8:$AI8+P22:$AG22)-SUM($E10:Q10)&lt;0,0,Q20-MAX(R8:$AI8+P22:$AG22)-SUM($E10:Q10))</f>
        <v>0</v>
      </c>
      <c r="S10" s="4">
        <f t="array" aca="1" ref="S10" ca="1">IF(R20-MAX(S8:$AI8+Q22:$AG22)-SUM($E10:R10)&lt;0,0,R20-MAX(S8:$AI8+Q22:$AG22)-SUM($E10:R10))</f>
        <v>0</v>
      </c>
      <c r="T10" s="4">
        <f t="array" aca="1" ref="T10" ca="1">IF(S20-MAX(T8:$AI8+R22:$AG22)-SUM($E10:S10)&lt;0,0,S20-MAX(T8:$AI8+R22:$AG22)-SUM($E10:S10))</f>
        <v>0</v>
      </c>
      <c r="U10" s="4">
        <f t="array" aca="1" ref="U10" ca="1">IF(T20-MAX(U8:$AI8+S22:$AG22)-SUM($E10:T10)&lt;0,0,T20-MAX(U8:$AI8+S22:$AG22)-SUM($E10:T10))</f>
        <v>0</v>
      </c>
      <c r="V10" s="4">
        <f t="array" aca="1" ref="V10" ca="1">IF(U20-MAX(V8:$AI8+T22:$AG22)-SUM($E10:U10)&lt;0,0,U20-MAX(V8:$AI8+T22:$AG22)-SUM($E10:U10))</f>
        <v>0</v>
      </c>
      <c r="W10" s="4">
        <f ca="1">IF(V20-MAX(W8:$AI8)-V22-SUM($E10:V10)&lt;0,0,V20-MAX(W8:$AI8)-V22-SUM($E10:V10))</f>
        <v>0</v>
      </c>
      <c r="X10" s="4">
        <f ca="1">IF(W20-MAX(X8:$AI8)-W22-SUM($E10:W10)&lt;0,0,W20-MAX(X8:$AI8)-W22-SUM($E10:W10))</f>
        <v>0</v>
      </c>
      <c r="Y10" s="4">
        <f ca="1">IF(X20-MAX(Y8:$AI8)-X22-SUM($E10:X10)&lt;0,0,X20-MAX(Y8:$AI8)-X22-SUM($E10:X10))</f>
        <v>0</v>
      </c>
      <c r="Z10" s="4">
        <f ca="1">IF(Y20-MAX(Z8:$AI8)-Y22-SUM($E10:Y10)&lt;0,0,Y20-MAX(Z8:$AI8)-Y22-SUM($E10:Y10))</f>
        <v>0</v>
      </c>
      <c r="AA10" s="4">
        <f ca="1">IF(Z20-MAX(AA8:$AI8)-Z22-SUM($E10:Z10)&lt;0,0,Z20-MAX(AA8:$AI8)-Z22-SUM($E10:Z10))</f>
        <v>0</v>
      </c>
      <c r="AB10" s="4">
        <f ca="1">IF(AA20-MAX(AB8:$AI8)-AA22-SUM($E10:AA10)&lt;0,0,AA20-MAX(AB8:$AI8)-AA22-SUM($E10:AA10))</f>
        <v>0</v>
      </c>
      <c r="AC10" s="4">
        <f ca="1">IF(AB20-MAX(AC8:$AI8)-AB22-SUM($E10:AB10)&lt;0,0,AB20-MAX(AC8:$AI8)-AB22-SUM($E10:AB10))</f>
        <v>0</v>
      </c>
      <c r="AD10" s="4">
        <f ca="1">IF(AC20-MAX(AD8:$AI8)-AC22-SUM($E10:AC10)&lt;0,0,AC20-MAX(AD8:$AI8)-AC22-SUM($E10:AC10))</f>
        <v>0</v>
      </c>
      <c r="AE10" s="4">
        <f ca="1">IF(AD20-MAX(AE8:$AI8)-AD22-SUM($E10:AD10)&lt;0,0,AD20-MAX(AE8:$AI8)-AD22-SUM($E10:AD10))</f>
        <v>0</v>
      </c>
      <c r="AF10" s="4">
        <f ca="1">IF(AE20-MAX(AF8:$AI8)-AE22-SUM($E10:AE10)&lt;0,0,AE20-MAX(AF8:$AI8)-AE22-SUM($E10:AE10))</f>
        <v>0</v>
      </c>
      <c r="AG10" s="4">
        <f ca="1">IF(AF20-MAX(AG8:$AI8)-AF22-SUM($E10:AF10)&lt;0,0,AF20-MAX(AG8:$AI8)-AF22-SUM($E10:AF10))</f>
        <v>0</v>
      </c>
      <c r="AH10" s="4">
        <f ca="1">IF(AG20-MAX(AH8:$AI8)-AG22-SUM($E10:AG10)&lt;0,0,AG20-MAX(AH8:$AI8)-AG22-SUM($E10:AG10))</f>
        <v>0</v>
      </c>
      <c r="AI10" s="4">
        <f ca="1">IF(AH20-MAX(AI8:$AI8)-AH22-SUM($E10:AH10)&lt;0,0,AH20-MAX(AI8:$AI8)-AH22-SUM($E10:AH10))</f>
        <v>0</v>
      </c>
      <c r="AJ10" s="4">
        <f ca="1">IF(AI20-MAX($AI8:AJ8)-AI22-SUM($E10:AI10)&lt;0,0,AI20-MAX($AI8:AJ8)-AI22-SUM($E10:AI10))</f>
        <v>0</v>
      </c>
      <c r="AK10" s="4">
        <f ca="1">IF(AJ20-MAX($AI8:AK8)-AJ22-SUM($E10:AJ10)&lt;0,0,AJ20-MAX($AI8:AK8)-AJ22-SUM($E10:AJ10))</f>
        <v>0</v>
      </c>
      <c r="AL10" s="4">
        <f ca="1">IF(AK20-MAX($AI8:AL8)-AK22-SUM($E10:AK10)&lt;0,0,AK20-MAX($AI8:AL8)-AK22-SUM($E10:AK10))</f>
        <v>0</v>
      </c>
      <c r="AM10" s="4">
        <f ca="1">IF(AL20-MAX($AI8:AM8)-AL22-SUM($E10:AL10)&lt;0,0,AL20-MAX($AI8:AM8)-AL22-SUM($E10:AL10))</f>
        <v>0</v>
      </c>
      <c r="AN10" s="4">
        <f ca="1">IF(AM20-MAX($AI8:AN8)-AM22-SUM($E10:AM10)&lt;0,0,AM20-MAX($AI8:AN8)-AM22-SUM($E10:AM10))</f>
        <v>0</v>
      </c>
      <c r="AO10" s="4">
        <f ca="1">IF(AN20-MAX($AI8:AO8)-AN22-SUM($E10:AN10)&lt;0,0,AN20-MAX($AI8:AO8)-AN22-SUM($E10:AN10))</f>
        <v>0</v>
      </c>
      <c r="AP10" s="4">
        <f ca="1">IF(AO20-MAX($AI8:AP8)-AO22-SUM($E10:AO10)&lt;0,0,AO20-MAX($AI8:AP8)-AO22-SUM($E10:AO10))</f>
        <v>0</v>
      </c>
      <c r="AQ10" s="4">
        <f ca="1">IF(AP20-MAX($AI8:AQ8)-AP22-SUM($E10:AP10)&lt;0,0,AP20-MAX($AI8:AQ8)-AP22-SUM($E10:AP10))</f>
        <v>0</v>
      </c>
      <c r="AR10" s="4">
        <f ca="1">IF(AQ20-MAX($AI8:AR8)-AQ22-SUM($E10:AQ10)&lt;0,0,AQ20-MAX($AI8:AR8)-AQ22-SUM($E10:AQ10))</f>
        <v>0</v>
      </c>
      <c r="AS10" s="4">
        <f ca="1">IF(AR20-MAX($AI8:AS8)-AR22-SUM($E10:AR10)&lt;0,0,AR20-MAX($AI8:AS8)-AR22-SUM($E10:AR10))</f>
        <v>0</v>
      </c>
      <c r="AT10" s="4">
        <f ca="1">IF(AS20-MAX($AI8:AT8)-AS22-SUM($E10:AS10)&lt;0,0,AS20-MAX($AI8:AT8)-AS22-SUM($E10:AS10))</f>
        <v>0</v>
      </c>
      <c r="AU10" s="4">
        <f ca="1">IF(AT20-MAX($AI8:AU8)-AT22-SUM($E10:AT10)&lt;0,0,AT20-MAX($AI8:AU8)-AT22-SUM($E10:AT10))</f>
        <v>0</v>
      </c>
      <c r="AV10" s="4">
        <f ca="1">IF(AU20-MAX($AI8:AV8)-AU22-SUM($E10:AU10)&lt;0,0,AU20-MAX($AI8:AV8)-AU22-SUM($E10:AU10))</f>
        <v>0</v>
      </c>
      <c r="AW10" s="4">
        <f ca="1">IF(AV20-MAX($AI8:AW8)-AV22-SUM($E10:AV10)&lt;0,0,AV20-MAX($AI8:AW8)-AV22-SUM($E10:AV10))</f>
        <v>0</v>
      </c>
      <c r="AX10" s="4">
        <f ca="1">IF(AW20-MAX($AI8:AX8)-AW22-SUM($E10:AW10)&lt;0,0,AW20-MAX($AI8:AX8)-AW22-SUM($E10:AW10))</f>
        <v>0</v>
      </c>
      <c r="AY10" s="4">
        <f ca="1">IF(AX20-MAX($AI8:AY8)-AX22-SUM($E10:AX10)&lt;0,0,AX20-MAX($AI8:AY8)-AX22-SUM($E10:AX10))</f>
        <v>0</v>
      </c>
      <c r="AZ10" s="4">
        <f ca="1">IF(AY20-MAX($AI8:AZ8)-AY22-SUM($E10:AY10)&lt;0,0,AY20-MAX($AI8:AZ8)-AY22-SUM($E10:AY10))</f>
        <v>0</v>
      </c>
      <c r="BA10" s="4">
        <f ca="1">IF(AZ20-MAX($AI8:BA8)-AZ22-SUM($E10:AZ10)&lt;0,0,AZ20-MAX($AI8:BA8)-AZ22-SUM($E10:AZ10))</f>
        <v>0</v>
      </c>
      <c r="BB10" s="4">
        <f ca="1">IF(BA20-MAX($AI8:BB8)-BA22-SUM($E10:BA10)&lt;0,0,BA20-MAX($AI8:BB8)-BA22-SUM($E10:BA10))</f>
        <v>0</v>
      </c>
      <c r="BC10" s="4">
        <f ca="1">IF(BB20-MAX($AI8:BC8)-BB22-SUM($E10:BB10)&lt;0,0,BB20-MAX($AI8:BC8)-BB22-SUM($E10:BB10))</f>
        <v>0</v>
      </c>
      <c r="BD10" s="4">
        <f ca="1">IF(BC20-MAX($AI8:BD8)-BC22-SUM($E10:BC10)&lt;0,0,BC20-MAX($AI8:BD8)-BC22-SUM($E10:BC10))</f>
        <v>0</v>
      </c>
      <c r="BE10" s="4">
        <f ca="1">IF(BD20-MAX($AI8:BE8)-BD22-SUM($E10:BD10)&lt;0,0,BD20-MAX($AI8:BE8)-BD22-SUM($E10:BD10))</f>
        <v>0</v>
      </c>
      <c r="BF10" s="4">
        <f ca="1">IF(BE20-MAX($AI8:BF8)-BE22-SUM($E10:BE10)&lt;0,0,BE20-MAX($AI8:BF8)-BE22-SUM($E10:BE10))</f>
        <v>0</v>
      </c>
      <c r="BG10" s="4">
        <f ca="1">IF(BF20-MAX($AI8:BG8)-BF22-SUM($E10:BF10)&lt;0,0,BF20-MAX($AI8:BG8)-BF22-SUM($E10:BF10))</f>
        <v>0</v>
      </c>
      <c r="BH10" s="4">
        <f ca="1">IF(BG20-MAX($AI8:BH8)-BG22-SUM($E10:BG10)&lt;0,0,BG20-MAX($AI8:BH8)-BG22-SUM($E10:BG10))</f>
        <v>0</v>
      </c>
      <c r="BI10" s="4">
        <f ca="1">IF(BH20-MAX($AI8:BI8)-BH22-SUM($E10:BH10)&lt;0,0,BH20-MAX($AI8:BI8)-BH22-SUM($E10:BH10))</f>
        <v>0</v>
      </c>
      <c r="BJ10" s="4">
        <f ca="1">IF(BI20-MAX($AI8:BJ8)-BI22-SUM($E10:BI10)&lt;0,0,BI20-MAX($AI8:BJ8)-BI22-SUM($E10:BI10))</f>
        <v>0</v>
      </c>
      <c r="BK10" s="4">
        <f ca="1">IF(BJ20-MAX($AI8:BK8)-BJ22-SUM($E10:BJ10)&lt;0,0,BJ20-MAX($AI8:BK8)-BJ22-SUM($E10:BJ10))</f>
        <v>0</v>
      </c>
      <c r="BL10" s="4">
        <f ca="1">IF(BK20-MAX($AI8:BL8)-BK22-SUM($E10:BK10)&lt;0,0,BK20-MAX($AI8:BL8)-BK22-SUM($E10:BK10))</f>
        <v>0</v>
      </c>
      <c r="BM10" s="4">
        <f ca="1">IF(BL20-MAX($AI8:BM8)-BL22-SUM($E10:BL10)&lt;0,0,BL20-MAX($AI8:BM8)-BL22-SUM($E10:BL10))</f>
        <v>0</v>
      </c>
      <c r="BN10" s="4">
        <f ca="1">IF(BM20-MAX($AI8:BN8)-BM22-SUM($E10:BM10)&lt;0,0,BM20-MAX($AI8:BN8)-BM22-SUM($E10:BM10))</f>
        <v>0</v>
      </c>
      <c r="BO10" s="4">
        <f ca="1">IF(BN20-MAX($AI8:BO8)-BN22-SUM($E10:BN10)&lt;0,0,BN20-MAX($AI8:BO8)-BN22-SUM($E10:BN10))</f>
        <v>0</v>
      </c>
      <c r="BP10" s="4">
        <f ca="1">IF(BO20-MAX($AI8:BP8)-BO22-SUM($E10:BO10)&lt;0,0,BO20-MAX($AI8:BP8)-BO22-SUM($E10:BO10))</f>
        <v>0</v>
      </c>
      <c r="BQ10" s="4">
        <f ca="1">IF(BP20-MAX($AI8:BQ8)-BP22-SUM($E10:BP10)&lt;0,0,BP20-MAX($AI8:BQ8)-BP22-SUM($E10:BP10))</f>
        <v>0</v>
      </c>
      <c r="BR10" s="4">
        <f ca="1">IF(BQ20-MAX($AI8:BR8)-BQ22-SUM($E10:BQ10)&lt;0,0,BQ20-MAX($AI8:BR8)-BQ22-SUM($E10:BQ10))</f>
        <v>0</v>
      </c>
      <c r="BS10" s="4">
        <f ca="1">IF(BR20-MAX($AI8:BS8)-BR22-SUM($E10:BR10)&lt;0,0,BR20-MAX($AI8:BS8)-BR22-SUM($E10:BR10))</f>
        <v>0</v>
      </c>
      <c r="BT10"/>
      <c r="BU10"/>
    </row>
    <row r="11" spans="1:73" ht="15.75" hidden="1" thickBot="1">
      <c r="A11" s="44">
        <f t="shared" si="33"/>
        <v>0</v>
      </c>
      <c r="B11" s="68"/>
      <c r="C11" s="56" t="s">
        <v>19</v>
      </c>
      <c r="D11" s="15"/>
      <c r="E11" s="16">
        <v>0</v>
      </c>
      <c r="F11" s="16">
        <f ca="1">F9+F10</f>
        <v>0</v>
      </c>
      <c r="G11" s="16">
        <f t="shared" ref="G11:AH11" ca="1" si="37">G9+G10</f>
        <v>0</v>
      </c>
      <c r="H11" s="16">
        <f t="shared" ca="1" si="37"/>
        <v>0</v>
      </c>
      <c r="I11" s="16">
        <f t="shared" ca="1" si="37"/>
        <v>0</v>
      </c>
      <c r="J11" s="16">
        <f t="shared" ca="1" si="37"/>
        <v>0</v>
      </c>
      <c r="K11" s="16">
        <f t="shared" ca="1" si="37"/>
        <v>0</v>
      </c>
      <c r="L11" s="16">
        <f t="shared" ca="1" si="37"/>
        <v>0</v>
      </c>
      <c r="M11" s="16">
        <f t="shared" ca="1" si="37"/>
        <v>0</v>
      </c>
      <c r="N11" s="16">
        <f t="shared" ca="1" si="37"/>
        <v>0</v>
      </c>
      <c r="O11" s="16">
        <f t="shared" ca="1" si="37"/>
        <v>0</v>
      </c>
      <c r="P11" s="16">
        <f t="shared" ca="1" si="37"/>
        <v>0</v>
      </c>
      <c r="Q11" s="16">
        <f t="shared" ca="1" si="37"/>
        <v>0</v>
      </c>
      <c r="R11" s="16">
        <f t="shared" ca="1" si="37"/>
        <v>0</v>
      </c>
      <c r="S11" s="16">
        <f t="shared" ca="1" si="37"/>
        <v>0</v>
      </c>
      <c r="T11" s="16">
        <f t="shared" ca="1" si="37"/>
        <v>0</v>
      </c>
      <c r="U11" s="16">
        <f t="shared" ca="1" si="37"/>
        <v>0</v>
      </c>
      <c r="V11" s="16">
        <f t="shared" ca="1" si="37"/>
        <v>0</v>
      </c>
      <c r="W11" s="16">
        <f t="shared" ca="1" si="37"/>
        <v>0</v>
      </c>
      <c r="X11" s="16">
        <f t="shared" ca="1" si="37"/>
        <v>0</v>
      </c>
      <c r="Y11" s="16">
        <f t="shared" ca="1" si="37"/>
        <v>0</v>
      </c>
      <c r="Z11" s="16">
        <f t="shared" ca="1" si="37"/>
        <v>0</v>
      </c>
      <c r="AA11" s="16">
        <f t="shared" ca="1" si="37"/>
        <v>0</v>
      </c>
      <c r="AB11" s="16">
        <f t="shared" ca="1" si="37"/>
        <v>0</v>
      </c>
      <c r="AC11" s="16">
        <f t="shared" ca="1" si="37"/>
        <v>0</v>
      </c>
      <c r="AD11" s="16">
        <f t="shared" ca="1" si="37"/>
        <v>0</v>
      </c>
      <c r="AE11" s="16">
        <f t="shared" ca="1" si="37"/>
        <v>0</v>
      </c>
      <c r="AF11" s="16">
        <f t="shared" ca="1" si="37"/>
        <v>0</v>
      </c>
      <c r="AG11" s="16">
        <f t="shared" ca="1" si="37"/>
        <v>0</v>
      </c>
      <c r="AH11" s="16">
        <f t="shared" ca="1" si="37"/>
        <v>0</v>
      </c>
      <c r="AI11" s="16">
        <f t="shared" ref="AI11:BN11" ca="1" si="38">AI9+AI10</f>
        <v>0</v>
      </c>
      <c r="AJ11" s="16">
        <f t="shared" ca="1" si="38"/>
        <v>0</v>
      </c>
      <c r="AK11" s="16">
        <f t="shared" ca="1" si="38"/>
        <v>0</v>
      </c>
      <c r="AL11" s="16">
        <f t="shared" ca="1" si="38"/>
        <v>0</v>
      </c>
      <c r="AM11" s="16">
        <f t="shared" ca="1" si="38"/>
        <v>0</v>
      </c>
      <c r="AN11" s="16">
        <f t="shared" ca="1" si="38"/>
        <v>0</v>
      </c>
      <c r="AO11" s="16">
        <f t="shared" ca="1" si="38"/>
        <v>0</v>
      </c>
      <c r="AP11" s="16">
        <f t="shared" ca="1" si="38"/>
        <v>0</v>
      </c>
      <c r="AQ11" s="16">
        <f t="shared" ca="1" si="38"/>
        <v>0</v>
      </c>
      <c r="AR11" s="16">
        <f t="shared" ca="1" si="38"/>
        <v>0</v>
      </c>
      <c r="AS11" s="16">
        <f t="shared" ca="1" si="38"/>
        <v>0</v>
      </c>
      <c r="AT11" s="16">
        <f t="shared" ca="1" si="38"/>
        <v>0</v>
      </c>
      <c r="AU11" s="16">
        <f t="shared" ca="1" si="38"/>
        <v>0</v>
      </c>
      <c r="AV11" s="16">
        <f t="shared" ca="1" si="38"/>
        <v>0</v>
      </c>
      <c r="AW11" s="16">
        <f t="shared" ca="1" si="38"/>
        <v>0</v>
      </c>
      <c r="AX11" s="16">
        <f t="shared" ca="1" si="38"/>
        <v>0</v>
      </c>
      <c r="AY11" s="16">
        <f t="shared" ca="1" si="38"/>
        <v>0</v>
      </c>
      <c r="AZ11" s="16">
        <f t="shared" ca="1" si="38"/>
        <v>0</v>
      </c>
      <c r="BA11" s="16">
        <f t="shared" ca="1" si="38"/>
        <v>0</v>
      </c>
      <c r="BB11" s="16">
        <f t="shared" ca="1" si="38"/>
        <v>0</v>
      </c>
      <c r="BC11" s="16">
        <f t="shared" ca="1" si="38"/>
        <v>0</v>
      </c>
      <c r="BD11" s="16">
        <f t="shared" ca="1" si="38"/>
        <v>0</v>
      </c>
      <c r="BE11" s="16">
        <f t="shared" ca="1" si="38"/>
        <v>0</v>
      </c>
      <c r="BF11" s="16">
        <f t="shared" ca="1" si="38"/>
        <v>0</v>
      </c>
      <c r="BG11" s="16">
        <f t="shared" ca="1" si="38"/>
        <v>0</v>
      </c>
      <c r="BH11" s="16">
        <f t="shared" ca="1" si="38"/>
        <v>0</v>
      </c>
      <c r="BI11" s="16">
        <f t="shared" ca="1" si="38"/>
        <v>0</v>
      </c>
      <c r="BJ11" s="16">
        <f t="shared" ca="1" si="38"/>
        <v>0</v>
      </c>
      <c r="BK11" s="16">
        <f t="shared" ca="1" si="38"/>
        <v>0</v>
      </c>
      <c r="BL11" s="16">
        <f t="shared" ca="1" si="38"/>
        <v>0</v>
      </c>
      <c r="BM11" s="16">
        <f t="shared" ca="1" si="38"/>
        <v>0</v>
      </c>
      <c r="BN11" s="16">
        <f t="shared" ca="1" si="38"/>
        <v>0</v>
      </c>
      <c r="BO11" s="16">
        <f t="shared" ref="BO11:BS11" ca="1" si="39">BO9+BO10</f>
        <v>0</v>
      </c>
      <c r="BP11" s="16">
        <f t="shared" ca="1" si="39"/>
        <v>0</v>
      </c>
      <c r="BQ11" s="16">
        <f t="shared" ca="1" si="39"/>
        <v>0</v>
      </c>
      <c r="BR11" s="16">
        <f t="shared" ca="1" si="39"/>
        <v>0</v>
      </c>
      <c r="BS11" s="16">
        <f t="shared" ca="1" si="39"/>
        <v>0</v>
      </c>
    </row>
    <row r="12" spans="1:73" s="44" customFormat="1" ht="15.75" hidden="1" thickBot="1">
      <c r="A12" s="44">
        <f t="shared" si="33"/>
        <v>0</v>
      </c>
      <c r="B12" s="68"/>
      <c r="C12" s="54" t="s">
        <v>10</v>
      </c>
      <c r="D12" s="41"/>
      <c r="E12" s="42"/>
      <c r="F12" s="43">
        <f t="shared" ref="F12:AH12" ca="1" si="40">IF(OR(G8+F9&lt;=F8,F16&gt;0,E17-F9&gt;=G8),0,MIN(F9-F15,G8-F17))</f>
        <v>0</v>
      </c>
      <c r="G12" s="43">
        <f t="shared" ca="1" si="40"/>
        <v>0</v>
      </c>
      <c r="H12" s="43">
        <f t="shared" ca="1" si="40"/>
        <v>0</v>
      </c>
      <c r="I12" s="43">
        <f t="shared" ca="1" si="40"/>
        <v>0</v>
      </c>
      <c r="J12" s="43">
        <f t="shared" ca="1" si="40"/>
        <v>0</v>
      </c>
      <c r="K12" s="43">
        <f t="shared" ca="1" si="40"/>
        <v>0</v>
      </c>
      <c r="L12" s="43">
        <f t="shared" ca="1" si="40"/>
        <v>0</v>
      </c>
      <c r="M12" s="43">
        <f t="shared" ca="1" si="40"/>
        <v>0</v>
      </c>
      <c r="N12" s="43">
        <f t="shared" ca="1" si="40"/>
        <v>0</v>
      </c>
      <c r="O12" s="43">
        <f t="shared" ca="1" si="40"/>
        <v>0</v>
      </c>
      <c r="P12" s="43">
        <f t="shared" ca="1" si="40"/>
        <v>0</v>
      </c>
      <c r="Q12" s="43">
        <f t="shared" ca="1" si="40"/>
        <v>0</v>
      </c>
      <c r="R12" s="43">
        <f t="shared" ca="1" si="40"/>
        <v>0</v>
      </c>
      <c r="S12" s="43">
        <f t="shared" ca="1" si="40"/>
        <v>0</v>
      </c>
      <c r="T12" s="43">
        <f t="shared" ca="1" si="40"/>
        <v>0</v>
      </c>
      <c r="U12" s="43">
        <f t="shared" ca="1" si="40"/>
        <v>0</v>
      </c>
      <c r="V12" s="43">
        <f t="shared" ca="1" si="40"/>
        <v>0</v>
      </c>
      <c r="W12" s="43">
        <f t="shared" ca="1" si="40"/>
        <v>0</v>
      </c>
      <c r="X12" s="43">
        <f t="shared" ca="1" si="40"/>
        <v>0</v>
      </c>
      <c r="Y12" s="43">
        <f t="shared" ca="1" si="40"/>
        <v>0</v>
      </c>
      <c r="Z12" s="43">
        <f t="shared" ca="1" si="40"/>
        <v>0</v>
      </c>
      <c r="AA12" s="43">
        <f t="shared" ca="1" si="40"/>
        <v>0</v>
      </c>
      <c r="AB12" s="43">
        <f t="shared" ca="1" si="40"/>
        <v>0</v>
      </c>
      <c r="AC12" s="43">
        <f t="shared" ca="1" si="40"/>
        <v>0</v>
      </c>
      <c r="AD12" s="43">
        <f t="shared" ca="1" si="40"/>
        <v>0</v>
      </c>
      <c r="AE12" s="43">
        <f t="shared" ca="1" si="40"/>
        <v>0</v>
      </c>
      <c r="AF12" s="43">
        <f t="shared" ca="1" si="40"/>
        <v>0</v>
      </c>
      <c r="AG12" s="43">
        <f t="shared" ca="1" si="40"/>
        <v>0</v>
      </c>
      <c r="AH12" s="43">
        <f t="shared" ca="1" si="40"/>
        <v>0</v>
      </c>
      <c r="AI12" s="43">
        <f t="shared" ref="AI12" ca="1" si="41">IF(OR(AJ8+AI9&lt;=AI8,AI16&gt;0,AH17-AI9&gt;=AJ8),0,MIN(AI9-AI15,AJ8-AI17))</f>
        <v>0</v>
      </c>
      <c r="AJ12" s="43">
        <f t="shared" ref="AJ12" ca="1" si="42">IF(OR(AK8+AJ9&lt;=AJ8,AJ16&gt;0,AI17-AJ9&gt;=AK8),0,MIN(AJ9-AJ15,AK8-AJ17))</f>
        <v>0</v>
      </c>
      <c r="AK12" s="43">
        <f t="shared" ref="AK12" ca="1" si="43">IF(OR(AL8+AK9&lt;=AK8,AK16&gt;0,AJ17-AK9&gt;=AL8),0,MIN(AK9-AK15,AL8-AK17))</f>
        <v>0</v>
      </c>
      <c r="AL12" s="43">
        <f t="shared" ref="AL12" ca="1" si="44">IF(OR(AM8+AL9&lt;=AL8,AL16&gt;0,AK17-AL9&gt;=AM8),0,MIN(AL9-AL15,AM8-AL17))</f>
        <v>0</v>
      </c>
      <c r="AM12" s="43">
        <f t="shared" ref="AM12" ca="1" si="45">IF(OR(AN8+AM9&lt;=AM8,AM16&gt;0,AL17-AM9&gt;=AN8),0,MIN(AM9-AM15,AN8-AM17))</f>
        <v>0</v>
      </c>
      <c r="AN12" s="43">
        <f t="shared" ref="AN12" ca="1" si="46">IF(OR(AO8+AN9&lt;=AN8,AN16&gt;0,AM17-AN9&gt;=AO8),0,MIN(AN9-AN15,AO8-AN17))</f>
        <v>0</v>
      </c>
      <c r="AO12" s="43">
        <f t="shared" ref="AO12" ca="1" si="47">IF(OR(AP8+AO9&lt;=AO8,AO16&gt;0,AN17-AO9&gt;=AP8),0,MIN(AO9-AO15,AP8-AO17))</f>
        <v>0</v>
      </c>
      <c r="AP12" s="43">
        <f t="shared" ref="AP12" ca="1" si="48">IF(OR(AQ8+AP9&lt;=AP8,AP16&gt;0,AO17-AP9&gt;=AQ8),0,MIN(AP9-AP15,AQ8-AP17))</f>
        <v>0</v>
      </c>
      <c r="AQ12" s="43">
        <f t="shared" ref="AQ12" ca="1" si="49">IF(OR(AR8+AQ9&lt;=AQ8,AQ16&gt;0,AP17-AQ9&gt;=AR8),0,MIN(AQ9-AQ15,AR8-AQ17))</f>
        <v>0</v>
      </c>
      <c r="AR12" s="43">
        <f t="shared" ref="AR12" ca="1" si="50">IF(OR(AS8+AR9&lt;=AR8,AR16&gt;0,AQ17-AR9&gt;=AS8),0,MIN(AR9-AR15,AS8-AR17))</f>
        <v>0</v>
      </c>
      <c r="AS12" s="43">
        <f t="shared" ref="AS12" ca="1" si="51">IF(OR(AT8+AS9&lt;=AS8,AS16&gt;0,AR17-AS9&gt;=AT8),0,MIN(AS9-AS15,AT8-AS17))</f>
        <v>0</v>
      </c>
      <c r="AT12" s="43">
        <f t="shared" ref="AT12" ca="1" si="52">IF(OR(AU8+AT9&lt;=AT8,AT16&gt;0,AS17-AT9&gt;=AU8),0,MIN(AT9-AT15,AU8-AT17))</f>
        <v>0</v>
      </c>
      <c r="AU12" s="43">
        <f t="shared" ref="AU12" ca="1" si="53">IF(OR(AV8+AU9&lt;=AU8,AU16&gt;0,AT17-AU9&gt;=AV8),0,MIN(AU9-AU15,AV8-AU17))</f>
        <v>0</v>
      </c>
      <c r="AV12" s="43">
        <f t="shared" ref="AV12" ca="1" si="54">IF(OR(AW8+AV9&lt;=AV8,AV16&gt;0,AU17-AV9&gt;=AW8),0,MIN(AV9-AV15,AW8-AV17))</f>
        <v>0</v>
      </c>
      <c r="AW12" s="43">
        <f t="shared" ref="AW12" ca="1" si="55">IF(OR(AX8+AW9&lt;=AW8,AW16&gt;0,AV17-AW9&gt;=AX8),0,MIN(AW9-AW15,AX8-AW17))</f>
        <v>0</v>
      </c>
      <c r="AX12" s="43">
        <f t="shared" ref="AX12" ca="1" si="56">IF(OR(AY8+AX9&lt;=AX8,AX16&gt;0,AW17-AX9&gt;=AY8),0,MIN(AX9-AX15,AY8-AX17))</f>
        <v>0</v>
      </c>
      <c r="AY12" s="43">
        <f t="shared" ref="AY12" ca="1" si="57">IF(OR(AZ8+AY9&lt;=AY8,AY16&gt;0,AX17-AY9&gt;=AZ8),0,MIN(AY9-AY15,AZ8-AY17))</f>
        <v>0</v>
      </c>
      <c r="AZ12" s="43">
        <f t="shared" ref="AZ12" ca="1" si="58">IF(OR(BA8+AZ9&lt;=AZ8,AZ16&gt;0,AY17-AZ9&gt;=BA8),0,MIN(AZ9-AZ15,BA8-AZ17))</f>
        <v>0</v>
      </c>
      <c r="BA12" s="43">
        <f t="shared" ref="BA12" ca="1" si="59">IF(OR(BB8+BA9&lt;=BA8,BA16&gt;0,AZ17-BA9&gt;=BB8),0,MIN(BA9-BA15,BB8-BA17))</f>
        <v>0</v>
      </c>
      <c r="BB12" s="43">
        <f t="shared" ref="BB12" ca="1" si="60">IF(OR(BC8+BB9&lt;=BB8,BB16&gt;0,BA17-BB9&gt;=BC8),0,MIN(BB9-BB15,BC8-BB17))</f>
        <v>0</v>
      </c>
      <c r="BC12" s="43">
        <f t="shared" ref="BC12" ca="1" si="61">IF(OR(BD8+BC9&lt;=BC8,BC16&gt;0,BB17-BC9&gt;=BD8),0,MIN(BC9-BC15,BD8-BC17))</f>
        <v>0</v>
      </c>
      <c r="BD12" s="43">
        <f t="shared" ref="BD12" ca="1" si="62">IF(OR(BE8+BD9&lt;=BD8,BD16&gt;0,BC17-BD9&gt;=BE8),0,MIN(BD9-BD15,BE8-BD17))</f>
        <v>0</v>
      </c>
      <c r="BE12" s="43">
        <f t="shared" ref="BE12" ca="1" si="63">IF(OR(BF8+BE9&lt;=BE8,BE16&gt;0,BD17-BE9&gt;=BF8),0,MIN(BE9-BE15,BF8-BE17))</f>
        <v>0</v>
      </c>
      <c r="BF12" s="43">
        <f t="shared" ref="BF12" ca="1" si="64">IF(OR(BG8+BF9&lt;=BF8,BF16&gt;0,BE17-BF9&gt;=BG8),0,MIN(BF9-BF15,BG8-BF17))</f>
        <v>0</v>
      </c>
      <c r="BG12" s="43">
        <f t="shared" ref="BG12" ca="1" si="65">IF(OR(BH8+BG9&lt;=BG8,BG16&gt;0,BF17-BG9&gt;=BH8),0,MIN(BG9-BG15,BH8-BG17))</f>
        <v>0</v>
      </c>
      <c r="BH12" s="43">
        <f t="shared" ref="BH12" ca="1" si="66">IF(OR(BI8+BH9&lt;=BH8,BH16&gt;0,BG17-BH9&gt;=BI8),0,MIN(BH9-BH15,BI8-BH17))</f>
        <v>0</v>
      </c>
      <c r="BI12" s="43">
        <f t="shared" ref="BI12" ca="1" si="67">IF(OR(BJ8+BI9&lt;=BI8,BI16&gt;0,BH17-BI9&gt;=BJ8),0,MIN(BI9-BI15,BJ8-BI17))</f>
        <v>0</v>
      </c>
      <c r="BJ12" s="43">
        <f t="shared" ref="BJ12" ca="1" si="68">IF(OR(BK8+BJ9&lt;=BJ8,BJ16&gt;0,BI17-BJ9&gt;=BK8),0,MIN(BJ9-BJ15,BK8-BJ17))</f>
        <v>0</v>
      </c>
      <c r="BK12" s="43">
        <f t="shared" ref="BK12" ca="1" si="69">IF(OR(BL8+BK9&lt;=BK8,BK16&gt;0,BJ17-BK9&gt;=BL8),0,MIN(BK9-BK15,BL8-BK17))</f>
        <v>0</v>
      </c>
      <c r="BL12" s="43">
        <f t="shared" ref="BL12" ca="1" si="70">IF(OR(BM8+BL9&lt;=BL8,BL16&gt;0,BK17-BL9&gt;=BM8),0,MIN(BL9-BL15,BM8-BL17))</f>
        <v>0</v>
      </c>
      <c r="BM12" s="43">
        <f t="shared" ref="BM12" ca="1" si="71">IF(OR(BN8+BM9&lt;=BM8,BM16&gt;0,BL17-BM9&gt;=BN8),0,MIN(BM9-BM15,BN8-BM17))</f>
        <v>0</v>
      </c>
      <c r="BN12" s="43">
        <f t="shared" ref="BN12" ca="1" si="72">IF(OR(BO8+BN9&lt;=BN8,BN16&gt;0,BM17-BN9&gt;=BO8),0,MIN(BN9-BN15,BO8-BN17))</f>
        <v>0</v>
      </c>
      <c r="BO12" s="43">
        <f t="shared" ref="BO12" ca="1" si="73">IF(OR(BP8+BO9&lt;=BO8,BO16&gt;0,BN17-BO9&gt;=BP8),0,MIN(BO9-BO15,BP8-BO17))</f>
        <v>0</v>
      </c>
      <c r="BP12" s="43">
        <f t="shared" ref="BP12" ca="1" si="74">IF(OR(BQ8+BP9&lt;=BP8,BP16&gt;0,BO17-BP9&gt;=BQ8),0,MIN(BP9-BP15,BQ8-BP17))</f>
        <v>0</v>
      </c>
      <c r="BQ12" s="43">
        <f t="shared" ref="BQ12" ca="1" si="75">IF(OR(BR8+BQ9&lt;=BQ8,BQ16&gt;0,BP17-BQ9&gt;=BR8),0,MIN(BQ9-BQ15,BR8-BQ17))</f>
        <v>0</v>
      </c>
      <c r="BR12" s="43">
        <f t="shared" ref="BR12" ca="1" si="76">IF(OR(BS8+BR9&lt;=BR8,BR16&gt;0,BQ17-BR9&gt;=BS8),0,MIN(BR9-BR15,BS8-BR17))</f>
        <v>0</v>
      </c>
      <c r="BS12" s="43">
        <f ca="1">IF(OR(BT8+BS9&lt;=BS8,BS16&gt;0,BR17-BS9&gt;=BT8),0,MIN(BS9-BS15,BT8-BS17))</f>
        <v>0</v>
      </c>
      <c r="BT12"/>
      <c r="BU12"/>
    </row>
    <row r="13" spans="1:73" s="44" customFormat="1" ht="15.75" hidden="1" thickBot="1">
      <c r="A13" s="44">
        <f t="shared" si="33"/>
        <v>0</v>
      </c>
      <c r="B13" s="68"/>
      <c r="C13" s="54" t="s">
        <v>7</v>
      </c>
      <c r="D13" s="36"/>
      <c r="E13" s="43">
        <f>D13+E8+E9</f>
        <v>0</v>
      </c>
      <c r="F13" s="43">
        <f>IF(F8-F19-SUM($E13:E13)+SUM($E9:E9)-SUM($E12:E12)&lt;0,0,F8-F19-SUM($E13:E13)++SUM($E9:E9)-SUM($E12:E12))</f>
        <v>0</v>
      </c>
      <c r="G13" s="43">
        <f ca="1">IF(G8-G19-SUM($E13:F13)+SUM($E9:F9)-SUM($E12:F12)&lt;0,0,G8-G19-SUM($E13:F13)++SUM($E9:F9)-SUM($E12:F12))</f>
        <v>0</v>
      </c>
      <c r="H13" s="43">
        <f ca="1">IF(H8-H19-SUM($E13:G13)+SUM($E9:G9)-SUM($E12:G12)&lt;0,0,H8-H19-SUM($E13:G13)++SUM($E9:G9)-SUM($E12:G12))</f>
        <v>0</v>
      </c>
      <c r="I13" s="43">
        <f ca="1">IF(I8-I19-SUM($E13:H13)+SUM($E9:H9)-SUM($E12:H12)&lt;0,0,I8-I19-SUM($E13:H13)++SUM($E9:H9)-SUM($E12:H12))</f>
        <v>0</v>
      </c>
      <c r="J13" s="43">
        <f ca="1">IF(J8-J19-SUM($E13:I13)+SUM($E9:I9)-SUM($E12:I12)&lt;0,0,J8-J19-SUM($E13:I13)++SUM($E9:I9)-SUM($E12:I12))</f>
        <v>0</v>
      </c>
      <c r="K13" s="43">
        <f ca="1">IF(K8-K19-SUM($E13:J13)+SUM($E9:J9)-SUM($E12:J12)&lt;0,0,K8-K19-SUM($E13:J13)++SUM($E9:J9)-SUM($E12:J12))</f>
        <v>0</v>
      </c>
      <c r="L13" s="43">
        <f ca="1">IF(L8-L19-SUM($E13:K13)+SUM($E9:K9)-SUM($E12:K12)&lt;0,0,L8-L19-SUM($E13:K13)++SUM($E9:K9)-SUM($E12:K12))</f>
        <v>0</v>
      </c>
      <c r="M13" s="43">
        <f ca="1">IF(M8-M19-SUM($E13:L13)+SUM($E9:L9)-SUM($E12:L12)&lt;0,0,M8-M19-SUM($E13:L13)++SUM($E9:L9)-SUM($E12:L12))</f>
        <v>0</v>
      </c>
      <c r="N13" s="43">
        <f ca="1">IF(N8-N19-SUM($E13:M13)+SUM($E9:M9)-SUM($E12:M12)&lt;0,0,N8-N19-SUM($E13:M13)++SUM($E9:M9)-SUM($E12:M12))</f>
        <v>0</v>
      </c>
      <c r="O13" s="43">
        <f ca="1">IF(O8-O19-SUM($E13:N13)+SUM($E9:N9)-SUM($E12:N12)&lt;0,0,O8-O19-SUM($E13:N13)++SUM($E9:N9)-SUM($E12:N12))</f>
        <v>0</v>
      </c>
      <c r="P13" s="43">
        <f ca="1">IF(P8-P19-SUM($E13:O13)+SUM($E9:O9)-SUM($E12:O12)&lt;0,0,P8-P19-SUM($E13:O13)++SUM($E9:O9)-SUM($E12:O12))</f>
        <v>0</v>
      </c>
      <c r="Q13" s="43">
        <f ca="1">IF(Q8-Q19-SUM($E13:P13)+SUM($E9:P9)-SUM($E12:P12)&lt;0,0,Q8-Q19-SUM($E13:P13)++SUM($E9:P9)-SUM($E12:P12))</f>
        <v>0</v>
      </c>
      <c r="R13" s="43">
        <f ca="1">IF(R8-R19-SUM($E13:Q13)+SUM($E9:Q9)-SUM($E12:Q12)&lt;0,0,R8-R19-SUM($E13:Q13)++SUM($E9:Q9)-SUM($E12:Q12))</f>
        <v>0</v>
      </c>
      <c r="S13" s="43">
        <f ca="1">IF(S8-S19-SUM($E13:R13)+SUM($E9:R9)-SUM($E12:R12)&lt;0,0,S8-S19-SUM($E13:R13)++SUM($E9:R9)-SUM($E12:R12))</f>
        <v>0</v>
      </c>
      <c r="T13" s="43">
        <f ca="1">IF(T8-T19-SUM($E13:S13)+SUM($E9:S9)-SUM($E12:S12)&lt;0,0,T8-T19-SUM($E13:S13)++SUM($E9:S9)-SUM($E12:S12))</f>
        <v>0</v>
      </c>
      <c r="U13" s="43">
        <f ca="1">IF(U8-U19-SUM($E13:T13)+SUM($E9:T9)-SUM($E12:T12)&lt;0,0,U8-U19-SUM($E13:T13)++SUM($E9:T9)-SUM($E12:T12))</f>
        <v>0</v>
      </c>
      <c r="V13" s="43">
        <f ca="1">IF(V8-V19-SUM($E13:U13)+SUM($E9:U9)-SUM($E12:U12)&lt;0,0,V8-V19-SUM($E13:U13)++SUM($E9:U9)-SUM($E12:U12))</f>
        <v>0</v>
      </c>
      <c r="W13" s="43">
        <f ca="1">IF(W8-W19-SUM($E13:V13)+SUM($E9:V9)-SUM($E12:V12)&lt;0,0,W8-W19-SUM($E13:V13)++SUM($E9:V9)-SUM($E12:V12))</f>
        <v>0</v>
      </c>
      <c r="X13" s="43">
        <f ca="1">IF(X8-X19-SUM($E13:W13)+SUM($E9:W9)-SUM($E12:W12)&lt;0,0,X8-X19-SUM($E13:W13)++SUM($E9:W9)-SUM($E12:W12))</f>
        <v>0</v>
      </c>
      <c r="Y13" s="43">
        <f ca="1">IF(Y8-Y19-SUM($E13:X13)+SUM($E9:X9)-SUM($E12:X12)&lt;0,0,Y8-Y19-SUM($E13:X13)++SUM($E9:X9)-SUM($E12:X12))</f>
        <v>0</v>
      </c>
      <c r="Z13" s="43">
        <f ca="1">IF(Z8-Z19-SUM($E13:Y13)+SUM($E9:Y9)-SUM($E12:Y12)&lt;0,0,Z8-Z19-SUM($E13:Y13)++SUM($E9:Y9)-SUM($E12:Y12))</f>
        <v>0</v>
      </c>
      <c r="AA13" s="43">
        <f ca="1">IF(AA8-AA19-SUM($E13:Z13)+SUM($E9:Z9)-SUM($E12:Z12)&lt;0,0,AA8-AA19-SUM($E13:Z13)++SUM($E9:Z9)-SUM($E12:Z12))</f>
        <v>0</v>
      </c>
      <c r="AB13" s="43">
        <f ca="1">IF(AB8-AB19-SUM($E13:AA13)+SUM($E9:AA9)-SUM($E12:AA12)&lt;0,0,AB8-AB19-SUM($E13:AA13)++SUM($E9:AA9)-SUM($E12:AA12))</f>
        <v>0</v>
      </c>
      <c r="AC13" s="43">
        <f ca="1">IF(AC8-AC19-SUM($E13:AB13)+SUM($E9:AB9)-SUM($E12:AB12)&lt;0,0,AC8-AC19-SUM($E13:AB13)++SUM($E9:AB9)-SUM($E12:AB12))</f>
        <v>0</v>
      </c>
      <c r="AD13" s="43">
        <f ca="1">IF(AD8-AD19-SUM($E13:AC13)+SUM($E9:AC9)-SUM($E12:AC12)&lt;0,0,AD8-AD19-SUM($E13:AC13)++SUM($E9:AC9)-SUM($E12:AC12))</f>
        <v>0</v>
      </c>
      <c r="AE13" s="43">
        <f ca="1">IF(AE8-AE19-SUM($E13:AD13)+SUM($E9:AD9)-SUM($E12:AD12)&lt;0,0,AE8-AE19-SUM($E13:AD13)++SUM($E9:AD9)-SUM($E12:AD12))</f>
        <v>0</v>
      </c>
      <c r="AF13" s="43">
        <f ca="1">IF(AF8-AF19-SUM($E13:AE13)+SUM($E9:AE9)-SUM($E12:AE12)&lt;0,0,AF8-AF19-SUM($E13:AE13)++SUM($E9:AE9)-SUM($E12:AE12))</f>
        <v>0</v>
      </c>
      <c r="AG13" s="43">
        <f ca="1">IF(AG8-AG19-SUM($E13:AF13)+SUM($E9:AF9)-SUM($E12:AF12)&lt;0,0,AG8-AG19-SUM($E13:AF13)++SUM($E9:AF9)-SUM($E12:AF12))</f>
        <v>0</v>
      </c>
      <c r="AH13" s="43">
        <f ca="1">IF(AH8-AH19-SUM($E13:AG13)+SUM($E9:AG9)-SUM($E12:AG12)&lt;0,0,AH8-AH19-SUM($E13:AG13)++SUM($E9:AG9)-SUM($E12:AG12))</f>
        <v>0</v>
      </c>
      <c r="AI13" s="43">
        <f ca="1">IF(AI8-AI19-SUM($E13:AH13)+SUM($E9:AH9)-SUM($E12:AH12)&lt;0,0,AI8-AI19-SUM($E13:AH13)++SUM($E9:AH9)-SUM($E12:AH12))</f>
        <v>0</v>
      </c>
      <c r="AJ13" s="43">
        <f ca="1">IF(AJ8-AJ19-SUM($E13:AI13)+SUM($E9:AI9)-SUM($E12:AI12)&lt;0,0,AJ8-AJ19-SUM($E13:AI13)++SUM($E9:AI9)-SUM($E12:AI12))</f>
        <v>0</v>
      </c>
      <c r="AK13" s="43">
        <f ca="1">IF(AK8-AK19-SUM($E13:AJ13)+SUM($E9:AJ9)-SUM($E12:AJ12)&lt;0,0,AK8-AK19-SUM($E13:AJ13)++SUM($E9:AJ9)-SUM($E12:AJ12))</f>
        <v>0</v>
      </c>
      <c r="AL13" s="43">
        <f ca="1">IF(AL8-AL19-SUM($E13:AK13)+SUM($E9:AK9)-SUM($E12:AK12)&lt;0,0,AL8-AL19-SUM($E13:AK13)++SUM($E9:AK9)-SUM($E12:AK12))</f>
        <v>0</v>
      </c>
      <c r="AM13" s="43">
        <f ca="1">IF(AM8-AM19-SUM($E13:AL13)+SUM($E9:AL9)-SUM($E12:AL12)&lt;0,0,AM8-AM19-SUM($E13:AL13)++SUM($E9:AL9)-SUM($E12:AL12))</f>
        <v>0</v>
      </c>
      <c r="AN13" s="43">
        <f ca="1">IF(AN8-AN19-SUM($E13:AM13)+SUM($E9:AM9)-SUM($E12:AM12)&lt;0,0,AN8-AN19-SUM($E13:AM13)++SUM($E9:AM9)-SUM($E12:AM12))</f>
        <v>0</v>
      </c>
      <c r="AO13" s="43">
        <f ca="1">IF(AO8-AO19-SUM($E13:AN13)+SUM($E9:AN9)-SUM($E12:AN12)&lt;0,0,AO8-AO19-SUM($E13:AN13)++SUM($E9:AN9)-SUM($E12:AN12))</f>
        <v>0</v>
      </c>
      <c r="AP13" s="43">
        <f ca="1">IF(AP8-AP19-SUM($E13:AO13)+SUM($E9:AO9)-SUM($E12:AO12)&lt;0,0,AP8-AP19-SUM($E13:AO13)++SUM($E9:AO9)-SUM($E12:AO12))</f>
        <v>0</v>
      </c>
      <c r="AQ13" s="43">
        <f ca="1">IF(AQ8-AQ19-SUM($E13:AP13)+SUM($E9:AP9)-SUM($E12:AP12)&lt;0,0,AQ8-AQ19-SUM($E13:AP13)++SUM($E9:AP9)-SUM($E12:AP12))</f>
        <v>0</v>
      </c>
      <c r="AR13" s="43">
        <f ca="1">IF(AR8-AR19-SUM($E13:AQ13)+SUM($E9:AQ9)-SUM($E12:AQ12)&lt;0,0,AR8-AR19-SUM($E13:AQ13)++SUM($E9:AQ9)-SUM($E12:AQ12))</f>
        <v>0</v>
      </c>
      <c r="AS13" s="43">
        <f ca="1">IF(AS8-AS19-SUM($E13:AR13)+SUM($E9:AR9)-SUM($E12:AR12)&lt;0,0,AS8-AS19-SUM($E13:AR13)++SUM($E9:AR9)-SUM($E12:AR12))</f>
        <v>0</v>
      </c>
      <c r="AT13" s="43">
        <f ca="1">IF(AT8-AT19-SUM($E13:AS13)+SUM($E9:AS9)-SUM($E12:AS12)&lt;0,0,AT8-AT19-SUM($E13:AS13)++SUM($E9:AS9)-SUM($E12:AS12))</f>
        <v>0</v>
      </c>
      <c r="AU13" s="43">
        <f ca="1">IF(AU8-AU19-SUM($E13:AT13)+SUM($E9:AT9)-SUM($E12:AT12)&lt;0,0,AU8-AU19-SUM($E13:AT13)++SUM($E9:AT9)-SUM($E12:AT12))</f>
        <v>0</v>
      </c>
      <c r="AV13" s="43">
        <f ca="1">IF(AV8-AV19-SUM($E13:AU13)+SUM($E9:AU9)-SUM($E12:AU12)&lt;0,0,AV8-AV19-SUM($E13:AU13)++SUM($E9:AU9)-SUM($E12:AU12))</f>
        <v>0</v>
      </c>
      <c r="AW13" s="43">
        <f ca="1">IF(AW8-AW19-SUM($E13:AV13)+SUM($E9:AV9)-SUM($E12:AV12)&lt;0,0,AW8-AW19-SUM($E13:AV13)++SUM($E9:AV9)-SUM($E12:AV12))</f>
        <v>0</v>
      </c>
      <c r="AX13" s="43">
        <f ca="1">IF(AX8-AX19-SUM($E13:AW13)+SUM($E9:AW9)-SUM($E12:AW12)&lt;0,0,AX8-AX19-SUM($E13:AW13)++SUM($E9:AW9)-SUM($E12:AW12))</f>
        <v>0</v>
      </c>
      <c r="AY13" s="43">
        <f ca="1">IF(AY8-AY19-SUM($E13:AX13)+SUM($E9:AX9)-SUM($E12:AX12)&lt;0,0,AY8-AY19-SUM($E13:AX13)++SUM($E9:AX9)-SUM($E12:AX12))</f>
        <v>0</v>
      </c>
      <c r="AZ13" s="43">
        <f ca="1">IF(AZ8-AZ19-SUM($E13:AY13)+SUM($E9:AY9)-SUM($E12:AY12)&lt;0,0,AZ8-AZ19-SUM($E13:AY13)++SUM($E9:AY9)-SUM($E12:AY12))</f>
        <v>0</v>
      </c>
      <c r="BA13" s="43">
        <f ca="1">IF(BA8-BA19-SUM($E13:AZ13)+SUM($E9:AZ9)-SUM($E12:AZ12)&lt;0,0,BA8-BA19-SUM($E13:AZ13)++SUM($E9:AZ9)-SUM($E12:AZ12))</f>
        <v>0</v>
      </c>
      <c r="BB13" s="43">
        <f ca="1">IF(BB8-BB19-SUM($E13:BA13)+SUM($E9:BA9)-SUM($E12:BA12)&lt;0,0,BB8-BB19-SUM($E13:BA13)++SUM($E9:BA9)-SUM($E12:BA12))</f>
        <v>0</v>
      </c>
      <c r="BC13" s="43">
        <f ca="1">IF(BC8-BC19-SUM($E13:BB13)+SUM($E9:BB9)-SUM($E12:BB12)&lt;0,0,BC8-BC19-SUM($E13:BB13)++SUM($E9:BB9)-SUM($E12:BB12))</f>
        <v>0</v>
      </c>
      <c r="BD13" s="43">
        <f ca="1">IF(BD8-BD19-SUM($E13:BC13)+SUM($E9:BC9)-SUM($E12:BC12)&lt;0,0,BD8-BD19-SUM($E13:BC13)++SUM($E9:BC9)-SUM($E12:BC12))</f>
        <v>0</v>
      </c>
      <c r="BE13" s="43">
        <f ca="1">IF(BE8-BE19-SUM($E13:BD13)+SUM($E9:BD9)-SUM($E12:BD12)&lt;0,0,BE8-BE19-SUM($E13:BD13)++SUM($E9:BD9)-SUM($E12:BD12))</f>
        <v>0</v>
      </c>
      <c r="BF13" s="43">
        <f ca="1">IF(BF8-BF19-SUM($E13:BE13)+SUM($E9:BE9)-SUM($E12:BE12)&lt;0,0,BF8-BF19-SUM($E13:BE13)++SUM($E9:BE9)-SUM($E12:BE12))</f>
        <v>0</v>
      </c>
      <c r="BG13" s="43">
        <f ca="1">IF(BG8-BG19-SUM($E13:BF13)+SUM($E9:BF9)-SUM($E12:BF12)&lt;0,0,BG8-BG19-SUM($E13:BF13)++SUM($E9:BF9)-SUM($E12:BF12))</f>
        <v>0</v>
      </c>
      <c r="BH13" s="43">
        <f ca="1">IF(BH8-BH19-SUM($E13:BG13)+SUM($E9:BG9)-SUM($E12:BG12)&lt;0,0,BH8-BH19-SUM($E13:BG13)++SUM($E9:BG9)-SUM($E12:BG12))</f>
        <v>0</v>
      </c>
      <c r="BI13" s="43">
        <f ca="1">IF(BI8-BI19-SUM($E13:BH13)+SUM($E9:BH9)-SUM($E12:BH12)&lt;0,0,BI8-BI19-SUM($E13:BH13)++SUM($E9:BH9)-SUM($E12:BH12))</f>
        <v>0</v>
      </c>
      <c r="BJ13" s="43">
        <f ca="1">IF(BJ8-BJ19-SUM($E13:BI13)+SUM($E9:BI9)-SUM($E12:BI12)&lt;0,0,BJ8-BJ19-SUM($E13:BI13)++SUM($E9:BI9)-SUM($E12:BI12))</f>
        <v>0</v>
      </c>
      <c r="BK13" s="43">
        <f ca="1">IF(BK8-BK19-SUM($E13:BJ13)+SUM($E9:BJ9)-SUM($E12:BJ12)&lt;0,0,BK8-BK19-SUM($E13:BJ13)++SUM($E9:BJ9)-SUM($E12:BJ12))</f>
        <v>0</v>
      </c>
      <c r="BL13" s="43">
        <f ca="1">IF(BL8-BL19-SUM($E13:BK13)+SUM($E9:BK9)-SUM($E12:BK12)&lt;0,0,BL8-BL19-SUM($E13:BK13)++SUM($E9:BK9)-SUM($E12:BK12))</f>
        <v>0</v>
      </c>
      <c r="BM13" s="43">
        <f ca="1">IF(BM8-BM19-SUM($E13:BL13)+SUM($E9:BL9)-SUM($E12:BL12)&lt;0,0,BM8-BM19-SUM($E13:BL13)++SUM($E9:BL9)-SUM($E12:BL12))</f>
        <v>0</v>
      </c>
      <c r="BN13" s="43">
        <f ca="1">IF(BN8-BN19-SUM($E13:BM13)+SUM($E9:BM9)-SUM($E12:BM12)&lt;0,0,BN8-BN19-SUM($E13:BM13)++SUM($E9:BM9)-SUM($E12:BM12))</f>
        <v>0</v>
      </c>
      <c r="BO13" s="43">
        <f ca="1">IF(BO8-BO19-SUM($E13:BN13)+SUM($E9:BN9)-SUM($E12:BN12)&lt;0,0,BO8-BO19-SUM($E13:BN13)++SUM($E9:BN9)-SUM($E12:BN12))</f>
        <v>0</v>
      </c>
      <c r="BP13" s="43">
        <f ca="1">IF(BP8-BP19-SUM($E13:BO13)+SUM($E9:BO9)-SUM($E12:BO12)&lt;0,0,BP8-BP19-SUM($E13:BO13)++SUM($E9:BO9)-SUM($E12:BO12))</f>
        <v>0</v>
      </c>
      <c r="BQ13" s="43">
        <f ca="1">IF(BQ8-BQ19-SUM($E13:BP13)+SUM($E9:BP9)-SUM($E12:BP12)&lt;0,0,BQ8-BQ19-SUM($E13:BP13)++SUM($E9:BP9)-SUM($E12:BP12))</f>
        <v>0</v>
      </c>
      <c r="BR13" s="43">
        <f ca="1">IF(BR8-BR19-SUM($E13:BQ13)+SUM($E9:BQ9)-SUM($E12:BQ12)&lt;0,0,BR8-BR19-SUM($E13:BQ13)++SUM($E9:BQ9)-SUM($E12:BQ12))</f>
        <v>0</v>
      </c>
      <c r="BS13" s="43">
        <f ca="1">IF(BS8-BS19-SUM($E13:BR13)+SUM($E9:BR9)-SUM($E12:BR12)&lt;0,0,BS8-BS19-SUM($E13:BR13)++SUM($E9:BR9)-SUM($E12:BR12))</f>
        <v>0</v>
      </c>
      <c r="BT13"/>
      <c r="BU13"/>
    </row>
    <row r="14" spans="1:73" ht="15.75" hidden="1" thickBot="1">
      <c r="A14" s="44">
        <f t="shared" si="33"/>
        <v>0</v>
      </c>
      <c r="B14" s="68"/>
      <c r="C14" s="56" t="s">
        <v>18</v>
      </c>
      <c r="D14" s="15"/>
      <c r="E14" s="16"/>
      <c r="F14" s="16">
        <f ca="1">F12+F13</f>
        <v>0</v>
      </c>
      <c r="G14" s="16">
        <f t="shared" ref="G14:AH14" ca="1" si="77">G12+G13</f>
        <v>0</v>
      </c>
      <c r="H14" s="16">
        <f t="shared" ca="1" si="77"/>
        <v>0</v>
      </c>
      <c r="I14" s="16">
        <f t="shared" ca="1" si="77"/>
        <v>0</v>
      </c>
      <c r="J14" s="16">
        <f t="shared" ca="1" si="77"/>
        <v>0</v>
      </c>
      <c r="K14" s="16">
        <f t="shared" ca="1" si="77"/>
        <v>0</v>
      </c>
      <c r="L14" s="16">
        <f t="shared" ca="1" si="77"/>
        <v>0</v>
      </c>
      <c r="M14" s="16">
        <f t="shared" ca="1" si="77"/>
        <v>0</v>
      </c>
      <c r="N14" s="16">
        <f t="shared" ca="1" si="77"/>
        <v>0</v>
      </c>
      <c r="O14" s="16">
        <f t="shared" ca="1" si="77"/>
        <v>0</v>
      </c>
      <c r="P14" s="16">
        <f t="shared" ca="1" si="77"/>
        <v>0</v>
      </c>
      <c r="Q14" s="16">
        <f t="shared" ca="1" si="77"/>
        <v>0</v>
      </c>
      <c r="R14" s="16">
        <f t="shared" ca="1" si="77"/>
        <v>0</v>
      </c>
      <c r="S14" s="16">
        <f t="shared" ca="1" si="77"/>
        <v>0</v>
      </c>
      <c r="T14" s="16">
        <f t="shared" ca="1" si="77"/>
        <v>0</v>
      </c>
      <c r="U14" s="29">
        <f t="shared" ca="1" si="77"/>
        <v>0</v>
      </c>
      <c r="V14" s="16">
        <f t="shared" ca="1" si="77"/>
        <v>0</v>
      </c>
      <c r="W14" s="16">
        <f t="shared" ca="1" si="77"/>
        <v>0</v>
      </c>
      <c r="X14" s="16">
        <f t="shared" ca="1" si="77"/>
        <v>0</v>
      </c>
      <c r="Y14" s="16">
        <f t="shared" ca="1" si="77"/>
        <v>0</v>
      </c>
      <c r="Z14" s="16">
        <f t="shared" ca="1" si="77"/>
        <v>0</v>
      </c>
      <c r="AA14" s="16">
        <f t="shared" ca="1" si="77"/>
        <v>0</v>
      </c>
      <c r="AB14" s="16">
        <f t="shared" ca="1" si="77"/>
        <v>0</v>
      </c>
      <c r="AC14" s="16">
        <f t="shared" ca="1" si="77"/>
        <v>0</v>
      </c>
      <c r="AD14" s="16">
        <f t="shared" ca="1" si="77"/>
        <v>0</v>
      </c>
      <c r="AE14" s="16">
        <f t="shared" ca="1" si="77"/>
        <v>0</v>
      </c>
      <c r="AF14" s="16">
        <f t="shared" ca="1" si="77"/>
        <v>0</v>
      </c>
      <c r="AG14" s="16">
        <f t="shared" ca="1" si="77"/>
        <v>0</v>
      </c>
      <c r="AH14" s="16">
        <f t="shared" ca="1" si="77"/>
        <v>0</v>
      </c>
      <c r="AI14" s="16">
        <f t="shared" ref="AI14:BN14" ca="1" si="78">AI12+AI13</f>
        <v>0</v>
      </c>
      <c r="AJ14" s="16">
        <f t="shared" ca="1" si="78"/>
        <v>0</v>
      </c>
      <c r="AK14" s="16">
        <f t="shared" ca="1" si="78"/>
        <v>0</v>
      </c>
      <c r="AL14" s="16">
        <f t="shared" ca="1" si="78"/>
        <v>0</v>
      </c>
      <c r="AM14" s="16">
        <f t="shared" ca="1" si="78"/>
        <v>0</v>
      </c>
      <c r="AN14" s="16">
        <f t="shared" ca="1" si="78"/>
        <v>0</v>
      </c>
      <c r="AO14" s="16">
        <f t="shared" ca="1" si="78"/>
        <v>0</v>
      </c>
      <c r="AP14" s="16">
        <f t="shared" ca="1" si="78"/>
        <v>0</v>
      </c>
      <c r="AQ14" s="16">
        <f t="shared" ca="1" si="78"/>
        <v>0</v>
      </c>
      <c r="AR14" s="16">
        <f t="shared" ca="1" si="78"/>
        <v>0</v>
      </c>
      <c r="AS14" s="16">
        <f t="shared" ca="1" si="78"/>
        <v>0</v>
      </c>
      <c r="AT14" s="16">
        <f t="shared" ca="1" si="78"/>
        <v>0</v>
      </c>
      <c r="AU14" s="16">
        <f t="shared" ca="1" si="78"/>
        <v>0</v>
      </c>
      <c r="AV14" s="16">
        <f t="shared" ca="1" si="78"/>
        <v>0</v>
      </c>
      <c r="AW14" s="16">
        <f t="shared" ca="1" si="78"/>
        <v>0</v>
      </c>
      <c r="AX14" s="16">
        <f t="shared" ca="1" si="78"/>
        <v>0</v>
      </c>
      <c r="AY14" s="16">
        <f t="shared" ca="1" si="78"/>
        <v>0</v>
      </c>
      <c r="AZ14" s="16">
        <f t="shared" ca="1" si="78"/>
        <v>0</v>
      </c>
      <c r="BA14" s="16">
        <f t="shared" ca="1" si="78"/>
        <v>0</v>
      </c>
      <c r="BB14" s="16">
        <f t="shared" ca="1" si="78"/>
        <v>0</v>
      </c>
      <c r="BC14" s="16">
        <f t="shared" ca="1" si="78"/>
        <v>0</v>
      </c>
      <c r="BD14" s="16">
        <f t="shared" ca="1" si="78"/>
        <v>0</v>
      </c>
      <c r="BE14" s="16">
        <f t="shared" ca="1" si="78"/>
        <v>0</v>
      </c>
      <c r="BF14" s="16">
        <f t="shared" ca="1" si="78"/>
        <v>0</v>
      </c>
      <c r="BG14" s="16">
        <f t="shared" ca="1" si="78"/>
        <v>0</v>
      </c>
      <c r="BH14" s="16">
        <f t="shared" ca="1" si="78"/>
        <v>0</v>
      </c>
      <c r="BI14" s="16">
        <f t="shared" ca="1" si="78"/>
        <v>0</v>
      </c>
      <c r="BJ14" s="16">
        <f t="shared" ca="1" si="78"/>
        <v>0</v>
      </c>
      <c r="BK14" s="16">
        <f t="shared" ca="1" si="78"/>
        <v>0</v>
      </c>
      <c r="BL14" s="16">
        <f t="shared" ca="1" si="78"/>
        <v>0</v>
      </c>
      <c r="BM14" s="16">
        <f t="shared" ca="1" si="78"/>
        <v>0</v>
      </c>
      <c r="BN14" s="16">
        <f t="shared" ca="1" si="78"/>
        <v>0</v>
      </c>
      <c r="BO14" s="16">
        <f t="shared" ref="BO14:BS14" ca="1" si="79">BO12+BO13</f>
        <v>0</v>
      </c>
      <c r="BP14" s="16">
        <f t="shared" ca="1" si="79"/>
        <v>0</v>
      </c>
      <c r="BQ14" s="16">
        <f t="shared" ca="1" si="79"/>
        <v>0</v>
      </c>
      <c r="BR14" s="16">
        <f t="shared" ca="1" si="79"/>
        <v>0</v>
      </c>
      <c r="BS14" s="16">
        <f t="shared" ca="1" si="79"/>
        <v>0</v>
      </c>
    </row>
    <row r="15" spans="1:73" s="44" customFormat="1" ht="15.75" hidden="1" thickBot="1">
      <c r="A15" s="44">
        <f t="shared" si="33"/>
        <v>0</v>
      </c>
      <c r="B15" s="68"/>
      <c r="C15" s="35" t="s">
        <v>23</v>
      </c>
      <c r="D15" s="41"/>
      <c r="E15" s="42"/>
      <c r="F15" s="43">
        <f>IF(OR(F8-MAX(G8:$AI8)&lt;0,F8-MAX(G8:$AI8)&gt;F9),0,(F8-MAX(G8:$AI8)))</f>
        <v>0</v>
      </c>
      <c r="G15" s="43">
        <f>IF(OR(G8-MAX(H8:$AI8)&lt;0,G8-MAX(H8:$AI8)&gt;G9),0,(G8-MAX(H8:$AI8)))</f>
        <v>0</v>
      </c>
      <c r="H15" s="43">
        <f>IF(OR(H8-MAX(I8:$AI8)&lt;0,H8-MAX(I8:$AI8)&gt;H9),0,(H8-MAX(I8:$AI8)))</f>
        <v>0</v>
      </c>
      <c r="I15" s="43">
        <f>IF(OR(I8-MAX(J8:$AI8)&lt;0,I8-MAX(J8:$AI8)&gt;I9),0,(I8-MAX(J8:$AI8)))</f>
        <v>0</v>
      </c>
      <c r="J15" s="43">
        <f>IF(OR(J8-MAX(K8:$AI8)&lt;0,J8-MAX(K8:$AI8)&gt;J9),0,(J8-MAX(K8:$AI8)))</f>
        <v>0</v>
      </c>
      <c r="K15" s="43">
        <f>IF(OR(K8-MAX(L8:$AI8)&lt;0,K8-MAX(L8:$AI8)&gt;K9),0,(K8-MAX(L8:$AI8)))</f>
        <v>0</v>
      </c>
      <c r="L15" s="43">
        <f>IF(OR(L8-MAX(M8:$AI8)&lt;0,L8-MAX(M8:$AI8)&gt;L9),0,(L8-MAX(M8:$AI8)))</f>
        <v>0</v>
      </c>
      <c r="M15" s="43">
        <f>IF(OR(M8-MAX(N8:$AI8)&lt;0,M8-MAX(N8:$AI8)&gt;M9),0,(M8-MAX(N8:$AI8)))</f>
        <v>0</v>
      </c>
      <c r="N15" s="43">
        <f>IF(OR(N8-MAX(O8:$AI8)&lt;0,N8-MAX(O8:$AI8)&gt;N9),0,(N8-MAX(O8:$AI8)))</f>
        <v>0</v>
      </c>
      <c r="O15" s="43">
        <f>IF(OR(O8-MAX(P8:$AI8)&lt;0,O8-MAX(P8:$AI8)&gt;O9),0,(O8-MAX(P8:$AI8)))</f>
        <v>0</v>
      </c>
      <c r="P15" s="43">
        <f>IF(OR(P8-MAX(Q8:$AI8)&lt;0,P8-MAX(Q8:$AI8)&gt;P9),0,(P8-MAX(Q8:$AI8)))</f>
        <v>0</v>
      </c>
      <c r="Q15" s="43">
        <f>IF(OR(Q8-MAX(R8:$AI8)&lt;0,Q8-MAX(R8:$AI8)&gt;Q9),0,(Q8-MAX(R8:$AI8)))</f>
        <v>0</v>
      </c>
      <c r="R15" s="43">
        <f>IF(OR(R8-MAX(S8:$AI8)&lt;0,R8-MAX(S8:$AI8)&gt;R9),0,(R8-MAX(S8:$AI8)))</f>
        <v>0</v>
      </c>
      <c r="S15" s="43">
        <f>IF(OR(S8-MAX(T8:$AI8)&lt;0,S8-MAX(T8:$AI8)&gt;S9),0,(S8-MAX(T8:$AI8)))</f>
        <v>0</v>
      </c>
      <c r="T15" s="43">
        <f>IF(OR(T8-MAX(U8:$AI8)&lt;0,T8-MAX(U8:$AI8)&gt;T9),0,(T8-MAX(U8:$AI8)))</f>
        <v>0</v>
      </c>
      <c r="U15" s="43">
        <f>IF(OR(U8-MAX(V8:$AI8)&lt;0,U8-MAX(V8:$AI8)&gt;U9),0,(U8-MAX(V8:$AI8)))</f>
        <v>0</v>
      </c>
      <c r="V15" s="43">
        <f>IF(OR(V8-MAX(W8:$AI8)&lt;0,V8-MAX(W8:$AI8)&gt;V9),0,(V8-MAX(W8:$AI8)))</f>
        <v>0</v>
      </c>
      <c r="W15" s="43">
        <f>IF(OR(W8-MAX(X8:$AI8)&lt;0,W8-MAX(X8:$AI8)&gt;W9),0,(W8-MAX(X8:$AI8)))</f>
        <v>0</v>
      </c>
      <c r="X15" s="43">
        <f>IF(OR(X8-MAX(Y8:$AI8)&lt;0,X8-MAX(Y8:$AI8)&gt;X9),0,(X8-MAX(Y8:$AI8)))</f>
        <v>0</v>
      </c>
      <c r="Y15" s="43">
        <f>IF(OR(Y8-MAX(Z8:$AI8)&lt;0,Y8-MAX(Z8:$AI8)&gt;Y9),0,(Y8-MAX(Z8:$AI8)))</f>
        <v>0</v>
      </c>
      <c r="Z15" s="43">
        <f>IF(OR(Z8-MAX(AA8:$AI8)&lt;0,Z8-MAX(AA8:$AI8)&gt;Z9),0,(Z8-MAX(AA8:$AI8)))</f>
        <v>0</v>
      </c>
      <c r="AA15" s="43">
        <f>IF(OR(AA8-MAX(AB8:$AI8)&lt;0,AA8-MAX(AB8:$AI8)&gt;AA9),0,(AA8-MAX(AB8:$AI8)))</f>
        <v>0</v>
      </c>
      <c r="AB15" s="43">
        <f>IF(OR(AB8-MAX(AC8:$AI8)&lt;0,AB8-MAX(AC8:$AI8)&gt;AB9),0,(AB8-MAX(AC8:$AI8)))</f>
        <v>0</v>
      </c>
      <c r="AC15" s="43">
        <f>IF(OR(AC8-MAX(AD8:$AI8)&lt;0,AC8-MAX(AD8:$AI8)&gt;AC9),0,(AC8-MAX(AD8:$AI8)))</f>
        <v>0</v>
      </c>
      <c r="AD15" s="43">
        <f>IF(OR(AD8-MAX(AE8:$AI8)&lt;0,AD8-MAX(AE8:$AI8)&gt;AD9),0,(AD8-MAX(AE8:$AI8)))</f>
        <v>0</v>
      </c>
      <c r="AE15" s="43">
        <f>IF(OR(AE8-MAX(AF8:$AI8)&lt;0,AE8-MAX(AF8:$AI8)&gt;AE9),0,(AE8-MAX(AF8:$AI8)))</f>
        <v>0</v>
      </c>
      <c r="AF15" s="43">
        <f>IF(OR(AF8-MAX(AG8:$AI8)&lt;0,AF8-MAX(AG8:$AI8)&gt;AF9),0,(AF8-MAX(AG8:$AI8)))</f>
        <v>0</v>
      </c>
      <c r="AG15" s="43">
        <f>IF(OR(AG8-MAX(AH8:$AI8)&lt;0,AG8-MAX(AH8:$AI8)&gt;AG9),0,(AG8-MAX(AH8:$AI8)))</f>
        <v>0</v>
      </c>
      <c r="AH15" s="43">
        <f>IF(OR(AH8-MAX(AI8:$AI8)&lt;0,AH8-MAX(AI8:$AI8)&gt;AH9),0,(AH8-MAX(AI8:$AI8)))</f>
        <v>0</v>
      </c>
      <c r="AI15" s="43">
        <f>IF(OR(AI8-MAX($AI8:AJ8)&lt;0,AI8-MAX($AI8:AJ8)&gt;AI9),0,(AI8-MAX($AI8:AJ8)))</f>
        <v>0</v>
      </c>
      <c r="AJ15" s="43">
        <f>IF(OR(AJ8-MAX($AI8:AK8)&lt;0,AJ8-MAX($AI8:AK8)&gt;AJ9),0,(AJ8-MAX($AI8:AK8)))</f>
        <v>0</v>
      </c>
      <c r="AK15" s="43">
        <f>IF(OR(AK8-MAX($AI8:AL8)&lt;0,AK8-MAX($AI8:AL8)&gt;AK9),0,(AK8-MAX($AI8:AL8)))</f>
        <v>0</v>
      </c>
      <c r="AL15" s="43">
        <f>IF(OR(AL8-MAX($AI8:AM8)&lt;0,AL8-MAX($AI8:AM8)&gt;AL9),0,(AL8-MAX($AI8:AM8)))</f>
        <v>0</v>
      </c>
      <c r="AM15" s="43">
        <f>IF(OR(AM8-MAX($AI8:AN8)&lt;0,AM8-MAX($AI8:AN8)&gt;AM9),0,(AM8-MAX($AI8:AN8)))</f>
        <v>0</v>
      </c>
      <c r="AN15" s="43">
        <f>IF(OR(AN8-MAX($AI8:AO8)&lt;0,AN8-MAX($AI8:AO8)&gt;AN9),0,(AN8-MAX($AI8:AO8)))</f>
        <v>0</v>
      </c>
      <c r="AO15" s="43">
        <f>IF(OR(AO8-MAX($AI8:AP8)&lt;0,AO8-MAX($AI8:AP8)&gt;AO9),0,(AO8-MAX($AI8:AP8)))</f>
        <v>0</v>
      </c>
      <c r="AP15" s="43">
        <f>IF(OR(AP8-MAX($AI8:AQ8)&lt;0,AP8-MAX($AI8:AQ8)&gt;AP9),0,(AP8-MAX($AI8:AQ8)))</f>
        <v>0</v>
      </c>
      <c r="AQ15" s="43">
        <f>IF(OR(AQ8-MAX($AI8:AR8)&lt;0,AQ8-MAX($AI8:AR8)&gt;AQ9),0,(AQ8-MAX($AI8:AR8)))</f>
        <v>0</v>
      </c>
      <c r="AR15" s="43">
        <f>IF(OR(AR8-MAX($AI8:AS8)&lt;0,AR8-MAX($AI8:AS8)&gt;AR9),0,(AR8-MAX($AI8:AS8)))</f>
        <v>0</v>
      </c>
      <c r="AS15" s="43">
        <f>IF(OR(AS8-MAX($AI8:AT8)&lt;0,AS8-MAX($AI8:AT8)&gt;AS9),0,(AS8-MAX($AI8:AT8)))</f>
        <v>0</v>
      </c>
      <c r="AT15" s="43">
        <f>IF(OR(AT8-MAX($AI8:AU8)&lt;0,AT8-MAX($AI8:AU8)&gt;AT9),0,(AT8-MAX($AI8:AU8)))</f>
        <v>0</v>
      </c>
      <c r="AU15" s="43">
        <f>IF(OR(AU8-MAX($AI8:AV8)&lt;0,AU8-MAX($AI8:AV8)&gt;AU9),0,(AU8-MAX($AI8:AV8)))</f>
        <v>0</v>
      </c>
      <c r="AV15" s="43">
        <f>IF(OR(AV8-MAX($AI8:AW8)&lt;0,AV8-MAX($AI8:AW8)&gt;AV9),0,(AV8-MAX($AI8:AW8)))</f>
        <v>0</v>
      </c>
      <c r="AW15" s="43">
        <f>IF(OR(AW8-MAX($AI8:AX8)&lt;0,AW8-MAX($AI8:AX8)&gt;AW9),0,(AW8-MAX($AI8:AX8)))</f>
        <v>0</v>
      </c>
      <c r="AX15" s="43">
        <f>IF(OR(AX8-MAX($AI8:AY8)&lt;0,AX8-MAX($AI8:AY8)&gt;AX9),0,(AX8-MAX($AI8:AY8)))</f>
        <v>0</v>
      </c>
      <c r="AY15" s="43">
        <f>IF(OR(AY8-MAX($AI8:AZ8)&lt;0,AY8-MAX($AI8:AZ8)&gt;AY9),0,(AY8-MAX($AI8:AZ8)))</f>
        <v>0</v>
      </c>
      <c r="AZ15" s="43">
        <f>IF(OR(AZ8-MAX($AI8:BA8)&lt;0,AZ8-MAX($AI8:BA8)&gt;AZ9),0,(AZ8-MAX($AI8:BA8)))</f>
        <v>0</v>
      </c>
      <c r="BA15" s="43">
        <f>IF(OR(BA8-MAX($AI8:BB8)&lt;0,BA8-MAX($AI8:BB8)&gt;BA9),0,(BA8-MAX($AI8:BB8)))</f>
        <v>0</v>
      </c>
      <c r="BB15" s="43">
        <f>IF(OR(BB8-MAX($AI8:BC8)&lt;0,BB8-MAX($AI8:BC8)&gt;BB9),0,(BB8-MAX($AI8:BC8)))</f>
        <v>0</v>
      </c>
      <c r="BC15" s="43">
        <f>IF(OR(BC8-MAX($AI8:BD8)&lt;0,BC8-MAX($AI8:BD8)&gt;BC9),0,(BC8-MAX($AI8:BD8)))</f>
        <v>0</v>
      </c>
      <c r="BD15" s="43">
        <f>IF(OR(BD8-MAX($AI8:BE8)&lt;0,BD8-MAX($AI8:BE8)&gt;BD9),0,(BD8-MAX($AI8:BE8)))</f>
        <v>0</v>
      </c>
      <c r="BE15" s="43">
        <f>IF(OR(BE8-MAX($AI8:BF8)&lt;0,BE8-MAX($AI8:BF8)&gt;BE9),0,(BE8-MAX($AI8:BF8)))</f>
        <v>0</v>
      </c>
      <c r="BF15" s="43">
        <f>IF(OR(BF8-MAX($AI8:BG8)&lt;0,BF8-MAX($AI8:BG8)&gt;BF9),0,(BF8-MAX($AI8:BG8)))</f>
        <v>0</v>
      </c>
      <c r="BG15" s="43">
        <f>IF(OR(BG8-MAX($AI8:BH8)&lt;0,BG8-MAX($AI8:BH8)&gt;BG9),0,(BG8-MAX($AI8:BH8)))</f>
        <v>0</v>
      </c>
      <c r="BH15" s="43">
        <f>IF(OR(BH8-MAX($AI8:BI8)&lt;0,BH8-MAX($AI8:BI8)&gt;BH9),0,(BH8-MAX($AI8:BI8)))</f>
        <v>0</v>
      </c>
      <c r="BI15" s="43">
        <f>IF(OR(BI8-MAX($AI8:BJ8)&lt;0,BI8-MAX($AI8:BJ8)&gt;BI9),0,(BI8-MAX($AI8:BJ8)))</f>
        <v>0</v>
      </c>
      <c r="BJ15" s="43">
        <f>IF(OR(BJ8-MAX($AI8:BK8)&lt;0,BJ8-MAX($AI8:BK8)&gt;BJ9),0,(BJ8-MAX($AI8:BK8)))</f>
        <v>0</v>
      </c>
      <c r="BK15" s="43">
        <f>IF(OR(BK8-MAX($AI8:BL8)&lt;0,BK8-MAX($AI8:BL8)&gt;BK9),0,(BK8-MAX($AI8:BL8)))</f>
        <v>0</v>
      </c>
      <c r="BL15" s="43">
        <f>IF(OR(BL8-MAX($AI8:BM8)&lt;0,BL8-MAX($AI8:BM8)&gt;BL9),0,(BL8-MAX($AI8:BM8)))</f>
        <v>0</v>
      </c>
      <c r="BM15" s="43">
        <f>IF(OR(BM8-MAX($AI8:BN8)&lt;0,BM8-MAX($AI8:BN8)&gt;BM9),0,(BM8-MAX($AI8:BN8)))</f>
        <v>0</v>
      </c>
      <c r="BN15" s="43">
        <f>IF(OR(BN8-MAX($AI8:BO8)&lt;0,BN8-MAX($AI8:BO8)&gt;BN9),0,(BN8-MAX($AI8:BO8)))</f>
        <v>0</v>
      </c>
      <c r="BO15" s="43">
        <f>IF(OR(BO8-MAX($AI8:BP8)&lt;0,BO8-MAX($AI8:BP8)&gt;BO9),0,(BO8-MAX($AI8:BP8)))</f>
        <v>0</v>
      </c>
      <c r="BP15" s="43">
        <f>IF(OR(BP8-MAX($AI8:BQ8)&lt;0,BP8-MAX($AI8:BQ8)&gt;BP9),0,(BP8-MAX($AI8:BQ8)))</f>
        <v>0</v>
      </c>
      <c r="BQ15" s="43">
        <f>IF(OR(BQ8-MAX($AI8:BR8)&lt;0,BQ8-MAX($AI8:BR8)&gt;BQ9),0,(BQ8-MAX($AI8:BR8)))</f>
        <v>0</v>
      </c>
      <c r="BR15" s="43">
        <f>IF(OR(BR8-MAX($AI8:BS8)&lt;0,BR8-MAX($AI8:BS8)&gt;BR9),0,(BR8-MAX($AI8:BS8)))</f>
        <v>0</v>
      </c>
      <c r="BS15" s="43">
        <f>IF(OR(BS8-MAX($AI8:BT8)&lt;0,BS8-MAX($AI8:BT8)&gt;BS9),0,(BS8-MAX($AI8:BT8)))</f>
        <v>0</v>
      </c>
      <c r="BT15"/>
      <c r="BU15"/>
    </row>
    <row r="16" spans="1:73" s="44" customFormat="1" ht="15.75" hidden="1" thickBot="1">
      <c r="A16" s="44">
        <f t="shared" si="33"/>
        <v>0</v>
      </c>
      <c r="B16" s="68"/>
      <c r="C16" s="35" t="s">
        <v>24</v>
      </c>
      <c r="D16" s="41"/>
      <c r="E16" s="42"/>
      <c r="F16" s="43">
        <f ca="1">MAX($E8:E8)-SUM(OFFSET($E9,0,MATCH(MAX($E8:E8),$E8:E8,0)-1,1,$E$2-MATCH(MAX($E8:E8),$E8:E8,0)+1))-G8</f>
        <v>0</v>
      </c>
      <c r="G16" s="43">
        <f ca="1">MAX($E8:F8)-SUM(OFFSET($E9,0,MATCH(MAX($E8:F8),$E8:F8,0)-1,1,$E$2-MATCH(MAX($E8:F8),$E8:F8,0)+1))-H8</f>
        <v>0</v>
      </c>
      <c r="H16" s="43">
        <f ca="1">MAX($E8:G8)-SUM(OFFSET($E9,0,MATCH(MAX($E8:G8),$E8:G8,0)-1,1,$E$2-MATCH(MAX($E8:G8),$E8:G8,0)+1))-I8</f>
        <v>0</v>
      </c>
      <c r="I16" s="43">
        <f ca="1">MAX($E8:H8)-SUM(OFFSET($E9,0,MATCH(MAX($E8:H8),$E8:H8,0)-1,1,$E$2-MATCH(MAX($E8:H8),$E8:H8,0)+1))-J8</f>
        <v>0</v>
      </c>
      <c r="J16" s="43">
        <f ca="1">MAX($E8:I8)-SUM(OFFSET($E9,0,MATCH(MAX($E8:I8),$E8:I8,0)-1,1,$E$2-MATCH(MAX($E8:I8),$E8:I8,0)+1))-K8</f>
        <v>0</v>
      </c>
      <c r="K16" s="43">
        <f ca="1">MAX($E8:J8)-SUM(OFFSET($E9,0,MATCH(MAX($E8:J8),$E8:J8,0)-1,1,$E$2-MATCH(MAX($E8:J8),$E8:J8,0)+1))-L8</f>
        <v>0</v>
      </c>
      <c r="L16" s="43">
        <f ca="1">MAX($E8:K8)-SUM(OFFSET($E9,0,MATCH(MAX($E8:K8),$E8:K8,0)-1,1,$E$2-MATCH(MAX($E8:K8),$E8:K8,0)+1))-M8</f>
        <v>0</v>
      </c>
      <c r="M16" s="43">
        <f ca="1">MAX($E8:L8)-SUM(OFFSET($E9,0,MATCH(MAX($E8:L8),$E8:L8,0)-1,1,$E$2-MATCH(MAX($E8:L8),$E8:L8,0)+1))-N8</f>
        <v>0</v>
      </c>
      <c r="N16" s="43">
        <f ca="1">MAX($E8:M8)-SUM(OFFSET($E9,0,MATCH(MAX($E8:M8),$E8:M8,0)-1,1,$E$2-MATCH(MAX($E8:M8),$E8:M8,0)+1))-O8</f>
        <v>0</v>
      </c>
      <c r="O16" s="43">
        <f ca="1">MAX($E8:N8)-SUM(OFFSET($E9,0,MATCH(MAX($E8:N8),$E8:N8,0)-1,1,$E$2-MATCH(MAX($E8:N8),$E8:N8,0)+1))-P8</f>
        <v>0</v>
      </c>
      <c r="P16" s="43">
        <f ca="1">MAX($E8:O8)-SUM(OFFSET($E9,0,MATCH(MAX($E8:O8),$E8:O8,0)-1,1,$E$2-MATCH(MAX($E8:O8),$E8:O8,0)+1))-Q8</f>
        <v>0</v>
      </c>
      <c r="Q16" s="43">
        <f ca="1">MAX($E8:P8)-SUM(OFFSET($E9,0,MATCH(MAX($E8:P8),$E8:P8,0)-1,1,$E$2-MATCH(MAX($E8:P8),$E8:P8,0)+1))-R8</f>
        <v>0</v>
      </c>
      <c r="R16" s="43">
        <f ca="1">MAX($E8:Q8)-SUM(OFFSET($E9,0,MATCH(MAX($E8:Q8),$E8:Q8,0)-1,1,$E$2-MATCH(MAX($E8:Q8),$E8:Q8,0)+1))-S8</f>
        <v>0</v>
      </c>
      <c r="S16" s="43">
        <f ca="1">MAX($E8:R8)-SUM(OFFSET($E9,0,MATCH(MAX($E8:R8),$E8:R8,0)-1,1,$E$2-MATCH(MAX($E8:R8),$E8:R8,0)+1))-T8</f>
        <v>0</v>
      </c>
      <c r="T16" s="43">
        <f ca="1">MAX($E8:S8)-SUM(OFFSET($E9,0,MATCH(MAX($E8:S8),$E8:S8,0)-1,1,$E$2-MATCH(MAX($E8:S8),$E8:S8,0)+1))-U8</f>
        <v>0</v>
      </c>
      <c r="U16" s="43">
        <f ca="1">MAX($E8:T8)-SUM(OFFSET($E9,0,MATCH(MAX($E8:T8),$E8:T8,0)-1,1,$E$2-MATCH(MAX($E8:T8),$E8:T8,0)+1))-V8</f>
        <v>0</v>
      </c>
      <c r="V16" s="43">
        <f ca="1">MAX($E8:U8)-SUM(OFFSET($E9,0,MATCH(MAX($E8:U8),$E8:U8,0)-1,1,$E$2-MATCH(MAX($E8:U8),$E8:U8,0)+1))-W8</f>
        <v>0</v>
      </c>
      <c r="W16" s="43">
        <f ca="1">MAX($E8:V8)-SUM(OFFSET($E9,0,MATCH(MAX($E8:V8),$E8:V8,0)-1,1,$E$2-MATCH(MAX($E8:V8),$E8:V8,0)+1))-X8</f>
        <v>0</v>
      </c>
      <c r="X16" s="43">
        <f ca="1">MAX($E8:W8)-SUM(OFFSET($E9,0,MATCH(MAX($E8:W8),$E8:W8,0)-1,1,$E$2-MATCH(MAX($E8:W8),$E8:W8,0)+1))-Y8</f>
        <v>0</v>
      </c>
      <c r="Y16" s="43">
        <f ca="1">MAX($E8:X8)-SUM(OFFSET($E9,0,MATCH(MAX($E8:X8),$E8:X8,0)-1,1,$E$2-MATCH(MAX($E8:X8),$E8:X8,0)+1))-Z8</f>
        <v>0</v>
      </c>
      <c r="Z16" s="43">
        <f ca="1">MAX($E8:Y8)-SUM(OFFSET($E9,0,MATCH(MAX($E8:Y8),$E8:Y8,0)-1,1,$E$2-MATCH(MAX($E8:Y8),$E8:Y8,0)+1))-AA8</f>
        <v>0</v>
      </c>
      <c r="AA16" s="43">
        <f ca="1">MAX($E8:Z8)-SUM(OFFSET($E9,0,MATCH(MAX($E8:Z8),$E8:Z8,0)-1,1,$E$2-MATCH(MAX($E8:Z8),$E8:Z8,0)+1))-AB8</f>
        <v>0</v>
      </c>
      <c r="AB16" s="43">
        <f ca="1">MAX($E8:AA8)-SUM(OFFSET($E9,0,MATCH(MAX($E8:AA8),$E8:AA8,0)-1,1,$E$2-MATCH(MAX($E8:AA8),$E8:AA8,0)+1))-AC8</f>
        <v>0</v>
      </c>
      <c r="AC16" s="43">
        <f ca="1">MAX($E8:AB8)-SUM(OFFSET($E9,0,MATCH(MAX($E8:AB8),$E8:AB8,0)-1,1,$E$2-MATCH(MAX($E8:AB8),$E8:AB8,0)+1))-AD8</f>
        <v>0</v>
      </c>
      <c r="AD16" s="43">
        <f ca="1">MAX($E8:AC8)-SUM(OFFSET($E9,0,MATCH(MAX($E8:AC8),$E8:AC8,0)-1,1,$E$2-MATCH(MAX($E8:AC8),$E8:AC8,0)+1))-AE8</f>
        <v>0</v>
      </c>
      <c r="AE16" s="43">
        <f ca="1">MAX($E8:AD8)-SUM(OFFSET($E9,0,MATCH(MAX($E8:AD8),$E8:AD8,0)-1,1,$E$2-MATCH(MAX($E8:AD8),$E8:AD8,0)+1))-AF8</f>
        <v>0</v>
      </c>
      <c r="AF16" s="43">
        <f ca="1">MAX($E8:AE8)-SUM(OFFSET($E9,0,MATCH(MAX($E8:AE8),$E8:AE8,0)-1,1,$E$2-MATCH(MAX($E8:AE8),$E8:AE8,0)+1))-AG8</f>
        <v>0</v>
      </c>
      <c r="AG16" s="43">
        <f ca="1">MAX($E8:AF8)-SUM(OFFSET($E9,0,MATCH(MAX($E8:AF8),$E8:AF8,0)-1,1,$E$2-MATCH(MAX($E8:AF8),$E8:AF8,0)+1))-AH8</f>
        <v>0</v>
      </c>
      <c r="AH16" s="43">
        <f ca="1">MAX($E8:AG8)-SUM(OFFSET($E9,0,MATCH(MAX($E8:AG8),$E8:AG8,0)-1,1,$E$2-MATCH(MAX($E8:AG8),$E8:AG8,0)+1))-AI8</f>
        <v>0</v>
      </c>
      <c r="AI16" s="43">
        <f ca="1">MAX($E8:AH8)-SUM(OFFSET($E9,0,MATCH(MAX($E8:AH8),$E8:AH8,0)-1,1,$E$2-MATCH(MAX($E8:AH8),$E8:AH8,0)+1))-AJ8</f>
        <v>0</v>
      </c>
      <c r="AJ16" s="43">
        <f ca="1">MAX($E8:AI8)-SUM(OFFSET($E9,0,MATCH(MAX($E8:AI8),$E8:AI8,0)-1,1,$E$2-MATCH(MAX($E8:AI8),$E8:AI8,0)+1))-AK8</f>
        <v>0</v>
      </c>
      <c r="AK16" s="43">
        <f ca="1">MAX($E8:AJ8)-SUM(OFFSET($E9,0,MATCH(MAX($E8:AJ8),$E8:AJ8,0)-1,1,$E$2-MATCH(MAX($E8:AJ8),$E8:AJ8,0)+1))-AL8</f>
        <v>0</v>
      </c>
      <c r="AL16" s="43">
        <f ca="1">MAX($E8:AK8)-SUM(OFFSET($E9,0,MATCH(MAX($E8:AK8),$E8:AK8,0)-1,1,$E$2-MATCH(MAX($E8:AK8),$E8:AK8,0)+1))-AM8</f>
        <v>0</v>
      </c>
      <c r="AM16" s="43">
        <f ca="1">MAX($E8:AL8)-SUM(OFFSET($E9,0,MATCH(MAX($E8:AL8),$E8:AL8,0)-1,1,$E$2-MATCH(MAX($E8:AL8),$E8:AL8,0)+1))-AN8</f>
        <v>0</v>
      </c>
      <c r="AN16" s="43">
        <f ca="1">MAX($E8:AM8)-SUM(OFFSET($E9,0,MATCH(MAX($E8:AM8),$E8:AM8,0)-1,1,$E$2-MATCH(MAX($E8:AM8),$E8:AM8,0)+1))-AO8</f>
        <v>0</v>
      </c>
      <c r="AO16" s="43">
        <f ca="1">MAX($E8:AN8)-SUM(OFFSET($E9,0,MATCH(MAX($E8:AN8),$E8:AN8,0)-1,1,$E$2-MATCH(MAX($E8:AN8),$E8:AN8,0)+1))-AP8</f>
        <v>0</v>
      </c>
      <c r="AP16" s="43">
        <f ca="1">MAX($E8:AO8)-SUM(OFFSET($E9,0,MATCH(MAX($E8:AO8),$E8:AO8,0)-1,1,$E$2-MATCH(MAX($E8:AO8),$E8:AO8,0)+1))-AQ8</f>
        <v>0</v>
      </c>
      <c r="AQ16" s="43">
        <f ca="1">MAX($E8:AP8)-SUM(OFFSET($E9,0,MATCH(MAX($E8:AP8),$E8:AP8,0)-1,1,$E$2-MATCH(MAX($E8:AP8),$E8:AP8,0)+1))-AR8</f>
        <v>0</v>
      </c>
      <c r="AR16" s="43">
        <f ca="1">MAX($E8:AQ8)-SUM(OFFSET($E9,0,MATCH(MAX($E8:AQ8),$E8:AQ8,0)-1,1,$E$2-MATCH(MAX($E8:AQ8),$E8:AQ8,0)+1))-AS8</f>
        <v>0</v>
      </c>
      <c r="AS16" s="43">
        <f ca="1">MAX($E8:AR8)-SUM(OFFSET($E9,0,MATCH(MAX($E8:AR8),$E8:AR8,0)-1,1,$E$2-MATCH(MAX($E8:AR8),$E8:AR8,0)+1))-AT8</f>
        <v>0</v>
      </c>
      <c r="AT16" s="43">
        <f ca="1">MAX($E8:AS8)-SUM(OFFSET($E9,0,MATCH(MAX($E8:AS8),$E8:AS8,0)-1,1,$E$2-MATCH(MAX($E8:AS8),$E8:AS8,0)+1))-AU8</f>
        <v>0</v>
      </c>
      <c r="AU16" s="43">
        <f ca="1">MAX($E8:AT8)-SUM(OFFSET($E9,0,MATCH(MAX($E8:AT8),$E8:AT8,0)-1,1,$E$2-MATCH(MAX($E8:AT8),$E8:AT8,0)+1))-AV8</f>
        <v>0</v>
      </c>
      <c r="AV16" s="43">
        <f ca="1">MAX($E8:AU8)-SUM(OFFSET($E9,0,MATCH(MAX($E8:AU8),$E8:AU8,0)-1,1,$E$2-MATCH(MAX($E8:AU8),$E8:AU8,0)+1))-AW8</f>
        <v>0</v>
      </c>
      <c r="AW16" s="43">
        <f ca="1">MAX($E8:AV8)-SUM(OFFSET($E9,0,MATCH(MAX($E8:AV8),$E8:AV8,0)-1,1,$E$2-MATCH(MAX($E8:AV8),$E8:AV8,0)+1))-AX8</f>
        <v>0</v>
      </c>
      <c r="AX16" s="43">
        <f ca="1">MAX($E8:AW8)-SUM(OFFSET($E9,0,MATCH(MAX($E8:AW8),$E8:AW8,0)-1,1,$E$2-MATCH(MAX($E8:AW8),$E8:AW8,0)+1))-AY8</f>
        <v>0</v>
      </c>
      <c r="AY16" s="43">
        <f ca="1">MAX($E8:AX8)-SUM(OFFSET($E9,0,MATCH(MAX($E8:AX8),$E8:AX8,0)-1,1,$E$2-MATCH(MAX($E8:AX8),$E8:AX8,0)+1))-AZ8</f>
        <v>0</v>
      </c>
      <c r="AZ16" s="43">
        <f ca="1">MAX($E8:AY8)-SUM(OFFSET($E9,0,MATCH(MAX($E8:AY8),$E8:AY8,0)-1,1,$E$2-MATCH(MAX($E8:AY8),$E8:AY8,0)+1))-BA8</f>
        <v>0</v>
      </c>
      <c r="BA16" s="43">
        <f ca="1">MAX($E8:AZ8)-SUM(OFFSET($E9,0,MATCH(MAX($E8:AZ8),$E8:AZ8,0)-1,1,$E$2-MATCH(MAX($E8:AZ8),$E8:AZ8,0)+1))-BB8</f>
        <v>0</v>
      </c>
      <c r="BB16" s="43">
        <f ca="1">MAX($E8:BA8)-SUM(OFFSET($E9,0,MATCH(MAX($E8:BA8),$E8:BA8,0)-1,1,$E$2-MATCH(MAX($E8:BA8),$E8:BA8,0)+1))-BC8</f>
        <v>0</v>
      </c>
      <c r="BC16" s="43">
        <f ca="1">MAX($E8:BB8)-SUM(OFFSET($E9,0,MATCH(MAX($E8:BB8),$E8:BB8,0)-1,1,$E$2-MATCH(MAX($E8:BB8),$E8:BB8,0)+1))-BD8</f>
        <v>0</v>
      </c>
      <c r="BD16" s="43">
        <f ca="1">MAX($E8:BC8)-SUM(OFFSET($E9,0,MATCH(MAX($E8:BC8),$E8:BC8,0)-1,1,$E$2-MATCH(MAX($E8:BC8),$E8:BC8,0)+1))-BE8</f>
        <v>0</v>
      </c>
      <c r="BE16" s="43">
        <f ca="1">MAX($E8:BD8)-SUM(OFFSET($E9,0,MATCH(MAX($E8:BD8),$E8:BD8,0)-1,1,$E$2-MATCH(MAX($E8:BD8),$E8:BD8,0)+1))-BF8</f>
        <v>0</v>
      </c>
      <c r="BF16" s="43">
        <f ca="1">MAX($E8:BE8)-SUM(OFFSET($E9,0,MATCH(MAX($E8:BE8),$E8:BE8,0)-1,1,$E$2-MATCH(MAX($E8:BE8),$E8:BE8,0)+1))-BG8</f>
        <v>0</v>
      </c>
      <c r="BG16" s="43">
        <f ca="1">MAX($E8:BF8)-SUM(OFFSET($E9,0,MATCH(MAX($E8:BF8),$E8:BF8,0)-1,1,$E$2-MATCH(MAX($E8:BF8),$E8:BF8,0)+1))-BH8</f>
        <v>0</v>
      </c>
      <c r="BH16" s="43">
        <f ca="1">MAX($E8:BG8)-SUM(OFFSET($E9,0,MATCH(MAX($E8:BG8),$E8:BG8,0)-1,1,$E$2-MATCH(MAX($E8:BG8),$E8:BG8,0)+1))-BI8</f>
        <v>0</v>
      </c>
      <c r="BI16" s="43">
        <f ca="1">MAX($E8:BH8)-SUM(OFFSET($E9,0,MATCH(MAX($E8:BH8),$E8:BH8,0)-1,1,$E$2-MATCH(MAX($E8:BH8),$E8:BH8,0)+1))-BJ8</f>
        <v>0</v>
      </c>
      <c r="BJ16" s="43">
        <f ca="1">MAX($E8:BI8)-SUM(OFFSET($E9,0,MATCH(MAX($E8:BI8),$E8:BI8,0)-1,1,$E$2-MATCH(MAX($E8:BI8),$E8:BI8,0)+1))-BK8</f>
        <v>0</v>
      </c>
      <c r="BK16" s="43">
        <f ca="1">MAX($E8:BJ8)-SUM(OFFSET($E9,0,MATCH(MAX($E8:BJ8),$E8:BJ8,0)-1,1,$E$2-MATCH(MAX($E8:BJ8),$E8:BJ8,0)+1))-BL8</f>
        <v>0</v>
      </c>
      <c r="BL16" s="43">
        <f ca="1">MAX($E8:BK8)-SUM(OFFSET($E9,0,MATCH(MAX($E8:BK8),$E8:BK8,0)-1,1,$E$2-MATCH(MAX($E8:BK8),$E8:BK8,0)+1))-BM8</f>
        <v>0</v>
      </c>
      <c r="BM16" s="43">
        <f ca="1">MAX($E8:BL8)-SUM(OFFSET($E9,0,MATCH(MAX($E8:BL8),$E8:BL8,0)-1,1,$E$2-MATCH(MAX($E8:BL8),$E8:BL8,0)+1))-BN8</f>
        <v>0</v>
      </c>
      <c r="BN16" s="43">
        <f ca="1">MAX($E8:BM8)-SUM(OFFSET($E9,0,MATCH(MAX($E8:BM8),$E8:BM8,0)-1,1,$E$2-MATCH(MAX($E8:BM8),$E8:BM8,0)+1))-BO8</f>
        <v>0</v>
      </c>
      <c r="BO16" s="43">
        <f ca="1">MAX($E8:BN8)-SUM(OFFSET($E9,0,MATCH(MAX($E8:BN8),$E8:BN8,0)-1,1,$E$2-MATCH(MAX($E8:BN8),$E8:BN8,0)+1))-BP8</f>
        <v>0</v>
      </c>
      <c r="BP16" s="43">
        <f ca="1">MAX($E8:BO8)-SUM(OFFSET($E9,0,MATCH(MAX($E8:BO8),$E8:BO8,0)-1,1,$E$2-MATCH(MAX($E8:BO8),$E8:BO8,0)+1))-BQ8</f>
        <v>0</v>
      </c>
      <c r="BQ16" s="43">
        <f ca="1">MAX($E8:BP8)-SUM(OFFSET($E9,0,MATCH(MAX($E8:BP8),$E8:BP8,0)-1,1,$E$2-MATCH(MAX($E8:BP8),$E8:BP8,0)+1))-BR8</f>
        <v>0</v>
      </c>
      <c r="BR16" s="43">
        <f ca="1">MAX($E8:BQ8)-SUM(OFFSET($E9,0,MATCH(MAX($E8:BQ8),$E8:BQ8,0)-1,1,$E$2-MATCH(MAX($E8:BQ8),$E8:BQ8,0)+1))-BS8</f>
        <v>0</v>
      </c>
      <c r="BS16" s="43">
        <f ca="1">MAX($E8:BR8)-SUM(OFFSET($E9,0,MATCH(MAX($E8:BR8),$E8:BR8,0)-1,1,$E$2-MATCH(MAX($E8:BR8),$E8:BR8,0)+1))-BT8</f>
        <v>0</v>
      </c>
      <c r="BT16"/>
      <c r="BU16"/>
    </row>
    <row r="17" spans="1:73" s="44" customFormat="1" ht="15.75" hidden="1" thickBot="1">
      <c r="A17" s="44">
        <f t="shared" si="33"/>
        <v>0</v>
      </c>
      <c r="B17" s="68"/>
      <c r="C17" s="35" t="s">
        <v>22</v>
      </c>
      <c r="D17" s="38"/>
      <c r="E17" s="39">
        <v>0</v>
      </c>
      <c r="F17" s="39">
        <f t="shared" ref="F17:AH17" si="80">IF(E17-F9&lt;0,0,E17-F9)</f>
        <v>0</v>
      </c>
      <c r="G17" s="39">
        <f t="shared" si="80"/>
        <v>0</v>
      </c>
      <c r="H17" s="39">
        <f t="shared" si="80"/>
        <v>0</v>
      </c>
      <c r="I17" s="39">
        <f t="shared" si="80"/>
        <v>0</v>
      </c>
      <c r="J17" s="39">
        <f t="shared" si="80"/>
        <v>0</v>
      </c>
      <c r="K17" s="39">
        <f t="shared" si="80"/>
        <v>0</v>
      </c>
      <c r="L17" s="39">
        <f t="shared" si="80"/>
        <v>0</v>
      </c>
      <c r="M17" s="39">
        <f t="shared" si="80"/>
        <v>0</v>
      </c>
      <c r="N17" s="39">
        <f t="shared" si="80"/>
        <v>0</v>
      </c>
      <c r="O17" s="39">
        <f t="shared" si="80"/>
        <v>0</v>
      </c>
      <c r="P17" s="39">
        <f t="shared" si="80"/>
        <v>0</v>
      </c>
      <c r="Q17" s="39">
        <f t="shared" si="80"/>
        <v>0</v>
      </c>
      <c r="R17" s="39">
        <f t="shared" si="80"/>
        <v>0</v>
      </c>
      <c r="S17" s="39">
        <f t="shared" si="80"/>
        <v>0</v>
      </c>
      <c r="T17" s="39">
        <f t="shared" si="80"/>
        <v>0</v>
      </c>
      <c r="U17" s="39">
        <f t="shared" si="80"/>
        <v>0</v>
      </c>
      <c r="V17" s="39">
        <f t="shared" si="80"/>
        <v>0</v>
      </c>
      <c r="W17" s="39">
        <f t="shared" si="80"/>
        <v>0</v>
      </c>
      <c r="X17" s="39">
        <f t="shared" si="80"/>
        <v>0</v>
      </c>
      <c r="Y17" s="39">
        <f t="shared" si="80"/>
        <v>0</v>
      </c>
      <c r="Z17" s="39">
        <f t="shared" si="80"/>
        <v>0</v>
      </c>
      <c r="AA17" s="39">
        <f t="shared" si="80"/>
        <v>0</v>
      </c>
      <c r="AB17" s="39">
        <f t="shared" si="80"/>
        <v>0</v>
      </c>
      <c r="AC17" s="39">
        <f t="shared" si="80"/>
        <v>0</v>
      </c>
      <c r="AD17" s="39">
        <f t="shared" si="80"/>
        <v>0</v>
      </c>
      <c r="AE17" s="39">
        <f t="shared" si="80"/>
        <v>0</v>
      </c>
      <c r="AF17" s="39">
        <f t="shared" si="80"/>
        <v>0</v>
      </c>
      <c r="AG17" s="39">
        <f t="shared" si="80"/>
        <v>0</v>
      </c>
      <c r="AH17" s="39">
        <f t="shared" si="80"/>
        <v>0</v>
      </c>
      <c r="AI17" s="39">
        <f t="shared" ref="AI17" si="81">IF(AH17-AI9&lt;0,0,AH17-AI9)</f>
        <v>0</v>
      </c>
      <c r="AJ17" s="39">
        <f t="shared" ref="AJ17" si="82">IF(AI17-AJ9&lt;0,0,AI17-AJ9)</f>
        <v>0</v>
      </c>
      <c r="AK17" s="39">
        <f t="shared" ref="AK17" si="83">IF(AJ17-AK9&lt;0,0,AJ17-AK9)</f>
        <v>0</v>
      </c>
      <c r="AL17" s="39">
        <f t="shared" ref="AL17" si="84">IF(AK17-AL9&lt;0,0,AK17-AL9)</f>
        <v>0</v>
      </c>
      <c r="AM17" s="39">
        <f t="shared" ref="AM17" si="85">IF(AL17-AM9&lt;0,0,AL17-AM9)</f>
        <v>0</v>
      </c>
      <c r="AN17" s="39">
        <f t="shared" ref="AN17" si="86">IF(AM17-AN9&lt;0,0,AM17-AN9)</f>
        <v>0</v>
      </c>
      <c r="AO17" s="39">
        <f t="shared" ref="AO17" si="87">IF(AN17-AO9&lt;0,0,AN17-AO9)</f>
        <v>0</v>
      </c>
      <c r="AP17" s="39">
        <f t="shared" ref="AP17" si="88">IF(AO17-AP9&lt;0,0,AO17-AP9)</f>
        <v>0</v>
      </c>
      <c r="AQ17" s="39">
        <f t="shared" ref="AQ17" si="89">IF(AP17-AQ9&lt;0,0,AP17-AQ9)</f>
        <v>0</v>
      </c>
      <c r="AR17" s="39">
        <f t="shared" ref="AR17" si="90">IF(AQ17-AR9&lt;0,0,AQ17-AR9)</f>
        <v>0</v>
      </c>
      <c r="AS17" s="39">
        <f t="shared" ref="AS17" si="91">IF(AR17-AS9&lt;0,0,AR17-AS9)</f>
        <v>0</v>
      </c>
      <c r="AT17" s="39">
        <f t="shared" ref="AT17" si="92">IF(AS17-AT9&lt;0,0,AS17-AT9)</f>
        <v>0</v>
      </c>
      <c r="AU17" s="39">
        <f t="shared" ref="AU17" si="93">IF(AT17-AU9&lt;0,0,AT17-AU9)</f>
        <v>0</v>
      </c>
      <c r="AV17" s="39">
        <f t="shared" ref="AV17" si="94">IF(AU17-AV9&lt;0,0,AU17-AV9)</f>
        <v>0</v>
      </c>
      <c r="AW17" s="39">
        <f t="shared" ref="AW17" si="95">IF(AV17-AW9&lt;0,0,AV17-AW9)</f>
        <v>0</v>
      </c>
      <c r="AX17" s="39">
        <f t="shared" ref="AX17" si="96">IF(AW17-AX9&lt;0,0,AW17-AX9)</f>
        <v>0</v>
      </c>
      <c r="AY17" s="39">
        <f t="shared" ref="AY17" si="97">IF(AX17-AY9&lt;0,0,AX17-AY9)</f>
        <v>0</v>
      </c>
      <c r="AZ17" s="39">
        <f t="shared" ref="AZ17" si="98">IF(AY17-AZ9&lt;0,0,AY17-AZ9)</f>
        <v>0</v>
      </c>
      <c r="BA17" s="39">
        <f t="shared" ref="BA17" si="99">IF(AZ17-BA9&lt;0,0,AZ17-BA9)</f>
        <v>0</v>
      </c>
      <c r="BB17" s="39">
        <f t="shared" ref="BB17" si="100">IF(BA17-BB9&lt;0,0,BA17-BB9)</f>
        <v>0</v>
      </c>
      <c r="BC17" s="39">
        <f t="shared" ref="BC17" si="101">IF(BB17-BC9&lt;0,0,BB17-BC9)</f>
        <v>0</v>
      </c>
      <c r="BD17" s="39">
        <f t="shared" ref="BD17" si="102">IF(BC17-BD9&lt;0,0,BC17-BD9)</f>
        <v>0</v>
      </c>
      <c r="BE17" s="39">
        <f t="shared" ref="BE17" si="103">IF(BD17-BE9&lt;0,0,BD17-BE9)</f>
        <v>0</v>
      </c>
      <c r="BF17" s="39">
        <f t="shared" ref="BF17" si="104">IF(BE17-BF9&lt;0,0,BE17-BF9)</f>
        <v>0</v>
      </c>
      <c r="BG17" s="39">
        <f t="shared" ref="BG17" si="105">IF(BF17-BG9&lt;0,0,BF17-BG9)</f>
        <v>0</v>
      </c>
      <c r="BH17" s="39">
        <f t="shared" ref="BH17" si="106">IF(BG17-BH9&lt;0,0,BG17-BH9)</f>
        <v>0</v>
      </c>
      <c r="BI17" s="39">
        <f t="shared" ref="BI17" si="107">IF(BH17-BI9&lt;0,0,BH17-BI9)</f>
        <v>0</v>
      </c>
      <c r="BJ17" s="39">
        <f t="shared" ref="BJ17" si="108">IF(BI17-BJ9&lt;0,0,BI17-BJ9)</f>
        <v>0</v>
      </c>
      <c r="BK17" s="39">
        <f t="shared" ref="BK17" si="109">IF(BJ17-BK9&lt;0,0,BJ17-BK9)</f>
        <v>0</v>
      </c>
      <c r="BL17" s="39">
        <f t="shared" ref="BL17" si="110">IF(BK17-BL9&lt;0,0,BK17-BL9)</f>
        <v>0</v>
      </c>
      <c r="BM17" s="39">
        <f t="shared" ref="BM17" si="111">IF(BL17-BM9&lt;0,0,BL17-BM9)</f>
        <v>0</v>
      </c>
      <c r="BN17" s="39">
        <f t="shared" ref="BN17" si="112">IF(BM17-BN9&lt;0,0,BM17-BN9)</f>
        <v>0</v>
      </c>
      <c r="BO17" s="39">
        <f t="shared" ref="BO17" si="113">IF(BN17-BO9&lt;0,0,BN17-BO9)</f>
        <v>0</v>
      </c>
      <c r="BP17" s="39">
        <f t="shared" ref="BP17" si="114">IF(BO17-BP9&lt;0,0,BO17-BP9)</f>
        <v>0</v>
      </c>
      <c r="BQ17" s="39">
        <f t="shared" ref="BQ17" si="115">IF(BP17-BQ9&lt;0,0,BP17-BQ9)</f>
        <v>0</v>
      </c>
      <c r="BR17" s="39">
        <f t="shared" ref="BR17" si="116">IF(BQ17-BR9&lt;0,0,BQ17-BR9)</f>
        <v>0</v>
      </c>
      <c r="BS17" s="39">
        <f t="shared" ref="BS17" si="117">IF(BR17-BS9&lt;0,0,BR17-BS9)</f>
        <v>0</v>
      </c>
      <c r="BT17"/>
      <c r="BU17"/>
    </row>
    <row r="18" spans="1:73" s="44" customFormat="1" ht="15.75" hidden="1" thickBot="1">
      <c r="A18" s="44">
        <f t="shared" si="33"/>
        <v>0</v>
      </c>
      <c r="B18" s="68"/>
      <c r="C18" s="35" t="s">
        <v>9</v>
      </c>
      <c r="D18" s="36"/>
      <c r="E18" s="37">
        <v>0</v>
      </c>
      <c r="F18" s="37">
        <f t="shared" ref="F18:AH18" si="118">E18-(F17-E17)</f>
        <v>0</v>
      </c>
      <c r="G18" s="37">
        <f t="shared" si="118"/>
        <v>0</v>
      </c>
      <c r="H18" s="37">
        <f t="shared" si="118"/>
        <v>0</v>
      </c>
      <c r="I18" s="37">
        <f t="shared" si="118"/>
        <v>0</v>
      </c>
      <c r="J18" s="37">
        <f t="shared" si="118"/>
        <v>0</v>
      </c>
      <c r="K18" s="37">
        <f t="shared" si="118"/>
        <v>0</v>
      </c>
      <c r="L18" s="37">
        <f t="shared" si="118"/>
        <v>0</v>
      </c>
      <c r="M18" s="37">
        <f t="shared" si="118"/>
        <v>0</v>
      </c>
      <c r="N18" s="37">
        <f t="shared" si="118"/>
        <v>0</v>
      </c>
      <c r="O18" s="37">
        <f t="shared" si="118"/>
        <v>0</v>
      </c>
      <c r="P18" s="37">
        <f t="shared" si="118"/>
        <v>0</v>
      </c>
      <c r="Q18" s="37">
        <f t="shared" si="118"/>
        <v>0</v>
      </c>
      <c r="R18" s="37">
        <f t="shared" si="118"/>
        <v>0</v>
      </c>
      <c r="S18" s="37">
        <f t="shared" si="118"/>
        <v>0</v>
      </c>
      <c r="T18" s="37">
        <f t="shared" si="118"/>
        <v>0</v>
      </c>
      <c r="U18" s="37">
        <f t="shared" si="118"/>
        <v>0</v>
      </c>
      <c r="V18" s="37">
        <f t="shared" si="118"/>
        <v>0</v>
      </c>
      <c r="W18" s="37">
        <f t="shared" si="118"/>
        <v>0</v>
      </c>
      <c r="X18" s="37">
        <f t="shared" si="118"/>
        <v>0</v>
      </c>
      <c r="Y18" s="37">
        <f t="shared" si="118"/>
        <v>0</v>
      </c>
      <c r="Z18" s="37">
        <f t="shared" si="118"/>
        <v>0</v>
      </c>
      <c r="AA18" s="37">
        <f t="shared" si="118"/>
        <v>0</v>
      </c>
      <c r="AB18" s="37">
        <f t="shared" si="118"/>
        <v>0</v>
      </c>
      <c r="AC18" s="37">
        <f t="shared" si="118"/>
        <v>0</v>
      </c>
      <c r="AD18" s="37">
        <f t="shared" si="118"/>
        <v>0</v>
      </c>
      <c r="AE18" s="37">
        <f t="shared" si="118"/>
        <v>0</v>
      </c>
      <c r="AF18" s="37">
        <f t="shared" si="118"/>
        <v>0</v>
      </c>
      <c r="AG18" s="37">
        <f t="shared" si="118"/>
        <v>0</v>
      </c>
      <c r="AH18" s="37">
        <f t="shared" si="118"/>
        <v>0</v>
      </c>
      <c r="AI18" s="37">
        <f t="shared" ref="AI18" si="119">AH18-(AI17-AH17)</f>
        <v>0</v>
      </c>
      <c r="AJ18" s="37">
        <f t="shared" ref="AJ18" si="120">AI18-(AJ17-AI17)</f>
        <v>0</v>
      </c>
      <c r="AK18" s="37">
        <f t="shared" ref="AK18" si="121">AJ18-(AK17-AJ17)</f>
        <v>0</v>
      </c>
      <c r="AL18" s="37">
        <f t="shared" ref="AL18" si="122">AK18-(AL17-AK17)</f>
        <v>0</v>
      </c>
      <c r="AM18" s="37">
        <f t="shared" ref="AM18" si="123">AL18-(AM17-AL17)</f>
        <v>0</v>
      </c>
      <c r="AN18" s="37">
        <f t="shared" ref="AN18" si="124">AM18-(AN17-AM17)</f>
        <v>0</v>
      </c>
      <c r="AO18" s="37">
        <f t="shared" ref="AO18" si="125">AN18-(AO17-AN17)</f>
        <v>0</v>
      </c>
      <c r="AP18" s="37">
        <f t="shared" ref="AP18" si="126">AO18-(AP17-AO17)</f>
        <v>0</v>
      </c>
      <c r="AQ18" s="37">
        <f t="shared" ref="AQ18" si="127">AP18-(AQ17-AP17)</f>
        <v>0</v>
      </c>
      <c r="AR18" s="37">
        <f t="shared" ref="AR18" si="128">AQ18-(AR17-AQ17)</f>
        <v>0</v>
      </c>
      <c r="AS18" s="37">
        <f t="shared" ref="AS18" si="129">AR18-(AS17-AR17)</f>
        <v>0</v>
      </c>
      <c r="AT18" s="37">
        <f t="shared" ref="AT18" si="130">AS18-(AT17-AS17)</f>
        <v>0</v>
      </c>
      <c r="AU18" s="37">
        <f t="shared" ref="AU18" si="131">AT18-(AU17-AT17)</f>
        <v>0</v>
      </c>
      <c r="AV18" s="37">
        <f t="shared" ref="AV18" si="132">AU18-(AV17-AU17)</f>
        <v>0</v>
      </c>
      <c r="AW18" s="37">
        <f t="shared" ref="AW18" si="133">AV18-(AW17-AV17)</f>
        <v>0</v>
      </c>
      <c r="AX18" s="37">
        <f t="shared" ref="AX18" si="134">AW18-(AX17-AW17)</f>
        <v>0</v>
      </c>
      <c r="AY18" s="37">
        <f t="shared" ref="AY18" si="135">AX18-(AY17-AX17)</f>
        <v>0</v>
      </c>
      <c r="AZ18" s="37">
        <f t="shared" ref="AZ18" si="136">AY18-(AZ17-AY17)</f>
        <v>0</v>
      </c>
      <c r="BA18" s="37">
        <f t="shared" ref="BA18" si="137">AZ18-(BA17-AZ17)</f>
        <v>0</v>
      </c>
      <c r="BB18" s="37">
        <f t="shared" ref="BB18" si="138">BA18-(BB17-BA17)</f>
        <v>0</v>
      </c>
      <c r="BC18" s="37">
        <f t="shared" ref="BC18" si="139">BB18-(BC17-BB17)</f>
        <v>0</v>
      </c>
      <c r="BD18" s="37">
        <f t="shared" ref="BD18" si="140">BC18-(BD17-BC17)</f>
        <v>0</v>
      </c>
      <c r="BE18" s="37">
        <f t="shared" ref="BE18" si="141">BD18-(BE17-BD17)</f>
        <v>0</v>
      </c>
      <c r="BF18" s="37">
        <f t="shared" ref="BF18" si="142">BE18-(BF17-BE17)</f>
        <v>0</v>
      </c>
      <c r="BG18" s="37">
        <f t="shared" ref="BG18" si="143">BF18-(BG17-BF17)</f>
        <v>0</v>
      </c>
      <c r="BH18" s="37">
        <f t="shared" ref="BH18" si="144">BG18-(BH17-BG17)</f>
        <v>0</v>
      </c>
      <c r="BI18" s="37">
        <f t="shared" ref="BI18" si="145">BH18-(BI17-BH17)</f>
        <v>0</v>
      </c>
      <c r="BJ18" s="37">
        <f t="shared" ref="BJ18" si="146">BI18-(BJ17-BI17)</f>
        <v>0</v>
      </c>
      <c r="BK18" s="37">
        <f t="shared" ref="BK18" si="147">BJ18-(BK17-BJ17)</f>
        <v>0</v>
      </c>
      <c r="BL18" s="37">
        <f t="shared" ref="BL18" si="148">BK18-(BL17-BK17)</f>
        <v>0</v>
      </c>
      <c r="BM18" s="37">
        <f t="shared" ref="BM18" si="149">BL18-(BM17-BL17)</f>
        <v>0</v>
      </c>
      <c r="BN18" s="37">
        <f t="shared" ref="BN18" si="150">BM18-(BN17-BM17)</f>
        <v>0</v>
      </c>
      <c r="BO18" s="37">
        <f t="shared" ref="BO18" si="151">BN18-(BO17-BN17)</f>
        <v>0</v>
      </c>
      <c r="BP18" s="37">
        <f t="shared" ref="BP18" si="152">BO18-(BP17-BO17)</f>
        <v>0</v>
      </c>
      <c r="BQ18" s="37">
        <f t="shared" ref="BQ18" si="153">BP18-(BQ17-BP17)</f>
        <v>0</v>
      </c>
      <c r="BR18" s="37">
        <f t="shared" ref="BR18" si="154">BQ18-(BR17-BQ17)</f>
        <v>0</v>
      </c>
      <c r="BS18" s="37">
        <f t="shared" ref="BS18" si="155">BR18-(BS17-BR17)</f>
        <v>0</v>
      </c>
      <c r="BT18"/>
      <c r="BU18"/>
    </row>
    <row r="19" spans="1:73" s="44" customFormat="1" ht="15.75" hidden="1" thickBot="1">
      <c r="A19" s="44">
        <f t="shared" si="33"/>
        <v>0</v>
      </c>
      <c r="B19" s="68"/>
      <c r="C19" s="35" t="s">
        <v>25</v>
      </c>
      <c r="D19" s="36"/>
      <c r="E19" s="37"/>
      <c r="F19" s="37">
        <f t="shared" ref="F19:AH19" si="156">MIN(F8,F17)</f>
        <v>0</v>
      </c>
      <c r="G19" s="37">
        <f t="shared" si="156"/>
        <v>0</v>
      </c>
      <c r="H19" s="37">
        <f t="shared" si="156"/>
        <v>0</v>
      </c>
      <c r="I19" s="37">
        <f t="shared" si="156"/>
        <v>0</v>
      </c>
      <c r="J19" s="37">
        <f t="shared" si="156"/>
        <v>0</v>
      </c>
      <c r="K19" s="37">
        <f t="shared" si="156"/>
        <v>0</v>
      </c>
      <c r="L19" s="37">
        <f t="shared" si="156"/>
        <v>0</v>
      </c>
      <c r="M19" s="37">
        <f t="shared" si="156"/>
        <v>0</v>
      </c>
      <c r="N19" s="37">
        <f t="shared" si="156"/>
        <v>0</v>
      </c>
      <c r="O19" s="37">
        <f t="shared" si="156"/>
        <v>0</v>
      </c>
      <c r="P19" s="37">
        <f t="shared" si="156"/>
        <v>0</v>
      </c>
      <c r="Q19" s="37">
        <f t="shared" si="156"/>
        <v>0</v>
      </c>
      <c r="R19" s="37">
        <f t="shared" si="156"/>
        <v>0</v>
      </c>
      <c r="S19" s="37">
        <f t="shared" si="156"/>
        <v>0</v>
      </c>
      <c r="T19" s="37">
        <f t="shared" si="156"/>
        <v>0</v>
      </c>
      <c r="U19" s="37">
        <f t="shared" si="156"/>
        <v>0</v>
      </c>
      <c r="V19" s="37">
        <f t="shared" si="156"/>
        <v>0</v>
      </c>
      <c r="W19" s="37">
        <f t="shared" si="156"/>
        <v>0</v>
      </c>
      <c r="X19" s="37">
        <f t="shared" si="156"/>
        <v>0</v>
      </c>
      <c r="Y19" s="37">
        <f t="shared" si="156"/>
        <v>0</v>
      </c>
      <c r="Z19" s="37">
        <f t="shared" si="156"/>
        <v>0</v>
      </c>
      <c r="AA19" s="37">
        <f t="shared" si="156"/>
        <v>0</v>
      </c>
      <c r="AB19" s="37">
        <f t="shared" si="156"/>
        <v>0</v>
      </c>
      <c r="AC19" s="37">
        <f t="shared" si="156"/>
        <v>0</v>
      </c>
      <c r="AD19" s="37">
        <f t="shared" si="156"/>
        <v>0</v>
      </c>
      <c r="AE19" s="37">
        <f t="shared" si="156"/>
        <v>0</v>
      </c>
      <c r="AF19" s="37">
        <f t="shared" si="156"/>
        <v>0</v>
      </c>
      <c r="AG19" s="37">
        <f t="shared" si="156"/>
        <v>0</v>
      </c>
      <c r="AH19" s="37">
        <f t="shared" si="156"/>
        <v>0</v>
      </c>
      <c r="AI19" s="37">
        <f t="shared" ref="AI19:BN19" si="157">MIN(AI8,AI17)</f>
        <v>0</v>
      </c>
      <c r="AJ19" s="37">
        <f t="shared" si="157"/>
        <v>0</v>
      </c>
      <c r="AK19" s="37">
        <f t="shared" si="157"/>
        <v>0</v>
      </c>
      <c r="AL19" s="37">
        <f t="shared" si="157"/>
        <v>0</v>
      </c>
      <c r="AM19" s="37">
        <f t="shared" si="157"/>
        <v>0</v>
      </c>
      <c r="AN19" s="37">
        <f t="shared" si="157"/>
        <v>0</v>
      </c>
      <c r="AO19" s="37">
        <f t="shared" si="157"/>
        <v>0</v>
      </c>
      <c r="AP19" s="37">
        <f t="shared" si="157"/>
        <v>0</v>
      </c>
      <c r="AQ19" s="37">
        <f t="shared" si="157"/>
        <v>0</v>
      </c>
      <c r="AR19" s="37">
        <f t="shared" si="157"/>
        <v>0</v>
      </c>
      <c r="AS19" s="37">
        <f t="shared" si="157"/>
        <v>0</v>
      </c>
      <c r="AT19" s="37">
        <f t="shared" si="157"/>
        <v>0</v>
      </c>
      <c r="AU19" s="37">
        <f t="shared" si="157"/>
        <v>0</v>
      </c>
      <c r="AV19" s="37">
        <f t="shared" si="157"/>
        <v>0</v>
      </c>
      <c r="AW19" s="37">
        <f t="shared" si="157"/>
        <v>0</v>
      </c>
      <c r="AX19" s="37">
        <f t="shared" si="157"/>
        <v>0</v>
      </c>
      <c r="AY19" s="37">
        <f t="shared" si="157"/>
        <v>0</v>
      </c>
      <c r="AZ19" s="37">
        <f t="shared" si="157"/>
        <v>0</v>
      </c>
      <c r="BA19" s="37">
        <f t="shared" si="157"/>
        <v>0</v>
      </c>
      <c r="BB19" s="37">
        <f t="shared" si="157"/>
        <v>0</v>
      </c>
      <c r="BC19" s="37">
        <f t="shared" si="157"/>
        <v>0</v>
      </c>
      <c r="BD19" s="37">
        <f t="shared" si="157"/>
        <v>0</v>
      </c>
      <c r="BE19" s="37">
        <f t="shared" si="157"/>
        <v>0</v>
      </c>
      <c r="BF19" s="37">
        <f t="shared" si="157"/>
        <v>0</v>
      </c>
      <c r="BG19" s="37">
        <f t="shared" si="157"/>
        <v>0</v>
      </c>
      <c r="BH19" s="37">
        <f t="shared" si="157"/>
        <v>0</v>
      </c>
      <c r="BI19" s="37">
        <f t="shared" si="157"/>
        <v>0</v>
      </c>
      <c r="BJ19" s="37">
        <f t="shared" si="157"/>
        <v>0</v>
      </c>
      <c r="BK19" s="37">
        <f t="shared" si="157"/>
        <v>0</v>
      </c>
      <c r="BL19" s="37">
        <f t="shared" si="157"/>
        <v>0</v>
      </c>
      <c r="BM19" s="37">
        <f t="shared" si="157"/>
        <v>0</v>
      </c>
      <c r="BN19" s="37">
        <f t="shared" si="157"/>
        <v>0</v>
      </c>
      <c r="BO19" s="37">
        <f t="shared" ref="BO19:BS19" si="158">MIN(BO8,BO17)</f>
        <v>0</v>
      </c>
      <c r="BP19" s="37">
        <f t="shared" si="158"/>
        <v>0</v>
      </c>
      <c r="BQ19" s="37">
        <f t="shared" si="158"/>
        <v>0</v>
      </c>
      <c r="BR19" s="37">
        <f t="shared" si="158"/>
        <v>0</v>
      </c>
      <c r="BS19" s="37">
        <f t="shared" si="158"/>
        <v>0</v>
      </c>
      <c r="BT19"/>
      <c r="BU19"/>
    </row>
    <row r="20" spans="1:73" s="44" customFormat="1" ht="15.75" hidden="1" thickBot="1">
      <c r="A20" s="44">
        <f t="shared" si="33"/>
        <v>0</v>
      </c>
      <c r="B20" s="68"/>
      <c r="C20" s="35" t="s">
        <v>26</v>
      </c>
      <c r="D20" s="36"/>
      <c r="E20" s="37">
        <f>E17</f>
        <v>0</v>
      </c>
      <c r="F20" s="37">
        <f t="shared" ref="F20:AH20" si="159">E20+F13+E12-E9</f>
        <v>0</v>
      </c>
      <c r="G20" s="37">
        <f t="shared" ca="1" si="159"/>
        <v>0</v>
      </c>
      <c r="H20" s="37">
        <f t="shared" ca="1" si="159"/>
        <v>0</v>
      </c>
      <c r="I20" s="37">
        <f t="shared" ca="1" si="159"/>
        <v>0</v>
      </c>
      <c r="J20" s="37">
        <f t="shared" ca="1" si="159"/>
        <v>0</v>
      </c>
      <c r="K20" s="37">
        <f t="shared" ca="1" si="159"/>
        <v>0</v>
      </c>
      <c r="L20" s="37">
        <f t="shared" ca="1" si="159"/>
        <v>0</v>
      </c>
      <c r="M20" s="37">
        <f t="shared" ca="1" si="159"/>
        <v>0</v>
      </c>
      <c r="N20" s="37">
        <f t="shared" ca="1" si="159"/>
        <v>0</v>
      </c>
      <c r="O20" s="37">
        <f t="shared" ca="1" si="159"/>
        <v>0</v>
      </c>
      <c r="P20" s="37">
        <f t="shared" ca="1" si="159"/>
        <v>0</v>
      </c>
      <c r="Q20" s="37">
        <f t="shared" ca="1" si="159"/>
        <v>0</v>
      </c>
      <c r="R20" s="37">
        <f t="shared" ca="1" si="159"/>
        <v>0</v>
      </c>
      <c r="S20" s="37">
        <f t="shared" ca="1" si="159"/>
        <v>0</v>
      </c>
      <c r="T20" s="37">
        <f t="shared" ca="1" si="159"/>
        <v>0</v>
      </c>
      <c r="U20" s="37">
        <f t="shared" ca="1" si="159"/>
        <v>0</v>
      </c>
      <c r="V20" s="37">
        <f t="shared" ca="1" si="159"/>
        <v>0</v>
      </c>
      <c r="W20" s="37">
        <f t="shared" ca="1" si="159"/>
        <v>0</v>
      </c>
      <c r="X20" s="37">
        <f t="shared" ca="1" si="159"/>
        <v>0</v>
      </c>
      <c r="Y20" s="37">
        <f t="shared" ca="1" si="159"/>
        <v>0</v>
      </c>
      <c r="Z20" s="37">
        <f t="shared" ca="1" si="159"/>
        <v>0</v>
      </c>
      <c r="AA20" s="37">
        <f t="shared" ca="1" si="159"/>
        <v>0</v>
      </c>
      <c r="AB20" s="37">
        <f t="shared" ca="1" si="159"/>
        <v>0</v>
      </c>
      <c r="AC20" s="37">
        <f t="shared" ca="1" si="159"/>
        <v>0</v>
      </c>
      <c r="AD20" s="37">
        <f t="shared" ca="1" si="159"/>
        <v>0</v>
      </c>
      <c r="AE20" s="37">
        <f t="shared" ca="1" si="159"/>
        <v>0</v>
      </c>
      <c r="AF20" s="37">
        <f t="shared" ca="1" si="159"/>
        <v>0</v>
      </c>
      <c r="AG20" s="37">
        <f t="shared" ca="1" si="159"/>
        <v>0</v>
      </c>
      <c r="AH20" s="37">
        <f t="shared" ca="1" si="159"/>
        <v>0</v>
      </c>
      <c r="AI20" s="37">
        <f t="shared" ref="AI20" ca="1" si="160">AH20+AI13+AH12-AH9</f>
        <v>0</v>
      </c>
      <c r="AJ20" s="37">
        <f t="shared" ref="AJ20" ca="1" si="161">AI20+AJ13+AI12-AI9</f>
        <v>0</v>
      </c>
      <c r="AK20" s="37">
        <f t="shared" ref="AK20" ca="1" si="162">AJ20+AK13+AJ12-AJ9</f>
        <v>0</v>
      </c>
      <c r="AL20" s="37">
        <f t="shared" ref="AL20" ca="1" si="163">AK20+AL13+AK12-AK9</f>
        <v>0</v>
      </c>
      <c r="AM20" s="37">
        <f t="shared" ref="AM20" ca="1" si="164">AL20+AM13+AL12-AL9</f>
        <v>0</v>
      </c>
      <c r="AN20" s="37">
        <f t="shared" ref="AN20" ca="1" si="165">AM20+AN13+AM12-AM9</f>
        <v>0</v>
      </c>
      <c r="AO20" s="37">
        <f t="shared" ref="AO20" ca="1" si="166">AN20+AO13+AN12-AN9</f>
        <v>0</v>
      </c>
      <c r="AP20" s="37">
        <f t="shared" ref="AP20" ca="1" si="167">AO20+AP13+AO12-AO9</f>
        <v>0</v>
      </c>
      <c r="AQ20" s="37">
        <f t="shared" ref="AQ20" ca="1" si="168">AP20+AQ13+AP12-AP9</f>
        <v>0</v>
      </c>
      <c r="AR20" s="37">
        <f t="shared" ref="AR20" ca="1" si="169">AQ20+AR13+AQ12-AQ9</f>
        <v>0</v>
      </c>
      <c r="AS20" s="37">
        <f t="shared" ref="AS20" ca="1" si="170">AR20+AS13+AR12-AR9</f>
        <v>0</v>
      </c>
      <c r="AT20" s="37">
        <f t="shared" ref="AT20" ca="1" si="171">AS20+AT13+AS12-AS9</f>
        <v>0</v>
      </c>
      <c r="AU20" s="37">
        <f t="shared" ref="AU20" ca="1" si="172">AT20+AU13+AT12-AT9</f>
        <v>0</v>
      </c>
      <c r="AV20" s="37">
        <f t="shared" ref="AV20" ca="1" si="173">AU20+AV13+AU12-AU9</f>
        <v>0</v>
      </c>
      <c r="AW20" s="37">
        <f t="shared" ref="AW20" ca="1" si="174">AV20+AW13+AV12-AV9</f>
        <v>0</v>
      </c>
      <c r="AX20" s="37">
        <f t="shared" ref="AX20" ca="1" si="175">AW20+AX13+AW12-AW9</f>
        <v>0</v>
      </c>
      <c r="AY20" s="37">
        <f t="shared" ref="AY20" ca="1" si="176">AX20+AY13+AX12-AX9</f>
        <v>0</v>
      </c>
      <c r="AZ20" s="37">
        <f t="shared" ref="AZ20" ca="1" si="177">AY20+AZ13+AY12-AY9</f>
        <v>0</v>
      </c>
      <c r="BA20" s="37">
        <f t="shared" ref="BA20" ca="1" si="178">AZ20+BA13+AZ12-AZ9</f>
        <v>0</v>
      </c>
      <c r="BB20" s="37">
        <f t="shared" ref="BB20" ca="1" si="179">BA20+BB13+BA12-BA9</f>
        <v>0</v>
      </c>
      <c r="BC20" s="37">
        <f t="shared" ref="BC20" ca="1" si="180">BB20+BC13+BB12-BB9</f>
        <v>0</v>
      </c>
      <c r="BD20" s="37">
        <f t="shared" ref="BD20" ca="1" si="181">BC20+BD13+BC12-BC9</f>
        <v>0</v>
      </c>
      <c r="BE20" s="37">
        <f t="shared" ref="BE20" ca="1" si="182">BD20+BE13+BD12-BD9</f>
        <v>0</v>
      </c>
      <c r="BF20" s="37">
        <f t="shared" ref="BF20" ca="1" si="183">BE20+BF13+BE12-BE9</f>
        <v>0</v>
      </c>
      <c r="BG20" s="37">
        <f t="shared" ref="BG20" ca="1" si="184">BF20+BG13+BF12-BF9</f>
        <v>0</v>
      </c>
      <c r="BH20" s="37">
        <f t="shared" ref="BH20" ca="1" si="185">BG20+BH13+BG12-BG9</f>
        <v>0</v>
      </c>
      <c r="BI20" s="37">
        <f t="shared" ref="BI20" ca="1" si="186">BH20+BI13+BH12-BH9</f>
        <v>0</v>
      </c>
      <c r="BJ20" s="37">
        <f t="shared" ref="BJ20" ca="1" si="187">BI20+BJ13+BI12-BI9</f>
        <v>0</v>
      </c>
      <c r="BK20" s="37">
        <f t="shared" ref="BK20" ca="1" si="188">BJ20+BK13+BJ12-BJ9</f>
        <v>0</v>
      </c>
      <c r="BL20" s="37">
        <f t="shared" ref="BL20" ca="1" si="189">BK20+BL13+BK12-BK9</f>
        <v>0</v>
      </c>
      <c r="BM20" s="37">
        <f t="shared" ref="BM20" ca="1" si="190">BL20+BM13+BL12-BL9</f>
        <v>0</v>
      </c>
      <c r="BN20" s="37">
        <f t="shared" ref="BN20" ca="1" si="191">BM20+BN13+BM12-BM9</f>
        <v>0</v>
      </c>
      <c r="BO20" s="37">
        <f t="shared" ref="BO20" ca="1" si="192">BN20+BO13+BN12-BN9</f>
        <v>0</v>
      </c>
      <c r="BP20" s="37">
        <f t="shared" ref="BP20" ca="1" si="193">BO20+BP13+BO12-BO9</f>
        <v>0</v>
      </c>
      <c r="BQ20" s="37">
        <f t="shared" ref="BQ20" ca="1" si="194">BP20+BQ13+BP12-BP9</f>
        <v>0</v>
      </c>
      <c r="BR20" s="37">
        <f t="shared" ref="BR20" ca="1" si="195">BQ20+BR13+BQ12-BQ9</f>
        <v>0</v>
      </c>
      <c r="BS20" s="37">
        <f t="shared" ref="BS20" ca="1" si="196">BR20+BS13+BR12-BR9</f>
        <v>0</v>
      </c>
      <c r="BT20"/>
      <c r="BU20"/>
    </row>
    <row r="21" spans="1:73" s="44" customFormat="1" ht="15.75" hidden="1" thickBot="1">
      <c r="A21" s="44">
        <f t="shared" si="33"/>
        <v>0</v>
      </c>
      <c r="B21" s="68"/>
      <c r="C21" s="35" t="s">
        <v>27</v>
      </c>
      <c r="D21" s="36"/>
      <c r="E21" s="37"/>
      <c r="F21" s="37">
        <f>F20-SUM($E10:E10)</f>
        <v>0</v>
      </c>
      <c r="G21" s="37">
        <f ca="1">G20-SUM($E10:F10)</f>
        <v>0</v>
      </c>
      <c r="H21" s="37">
        <f ca="1">H20-SUM($E10:G10)</f>
        <v>0</v>
      </c>
      <c r="I21" s="37">
        <f ca="1">I20-SUM($E10:H10)</f>
        <v>0</v>
      </c>
      <c r="J21" s="37">
        <f ca="1">J20-SUM($E10:I10)</f>
        <v>0</v>
      </c>
      <c r="K21" s="37">
        <f ca="1">K20-SUM($E10:J10)</f>
        <v>0</v>
      </c>
      <c r="L21" s="37">
        <f ca="1">L20-SUM($E10:K10)</f>
        <v>0</v>
      </c>
      <c r="M21" s="37">
        <f ca="1">M20-SUM($E10:L10)</f>
        <v>0</v>
      </c>
      <c r="N21" s="37">
        <f ca="1">N20-SUM($E10:M10)</f>
        <v>0</v>
      </c>
      <c r="O21" s="37">
        <f ca="1">O20-SUM($E10:N10)</f>
        <v>0</v>
      </c>
      <c r="P21" s="37">
        <f ca="1">P20-SUM($E10:O10)</f>
        <v>0</v>
      </c>
      <c r="Q21" s="37">
        <f ca="1">Q20-SUM($E10:P10)</f>
        <v>0</v>
      </c>
      <c r="R21" s="37">
        <f ca="1">R20-SUM($E10:Q10)</f>
        <v>0</v>
      </c>
      <c r="S21" s="37">
        <f ca="1">S20-SUM($E10:R10)</f>
        <v>0</v>
      </c>
      <c r="T21" s="37">
        <f ca="1">T20-SUM($E10:S10)</f>
        <v>0</v>
      </c>
      <c r="U21" s="37">
        <f ca="1">U20-SUM($E10:T10)</f>
        <v>0</v>
      </c>
      <c r="V21" s="37">
        <f ca="1">V20-SUM($E10:U10)</f>
        <v>0</v>
      </c>
      <c r="W21" s="37">
        <f ca="1">W20-SUM($E10:W10)</f>
        <v>0</v>
      </c>
      <c r="X21" s="37">
        <f ca="1">X20-SUM($E10:X10)</f>
        <v>0</v>
      </c>
      <c r="Y21" s="37">
        <f ca="1">Y20-SUM($E10:Y10)</f>
        <v>0</v>
      </c>
      <c r="Z21" s="37">
        <f ca="1">Z20-SUM($E10:Z10)</f>
        <v>0</v>
      </c>
      <c r="AA21" s="37">
        <f ca="1">AA20-SUM($E10:AA10)</f>
        <v>0</v>
      </c>
      <c r="AB21" s="37">
        <f ca="1">AB20-SUM($E10:AB10)</f>
        <v>0</v>
      </c>
      <c r="AC21" s="37">
        <f ca="1">AC20-SUM($E10:AC10)</f>
        <v>0</v>
      </c>
      <c r="AD21" s="37">
        <f ca="1">AD20-SUM($E10:AD10)</f>
        <v>0</v>
      </c>
      <c r="AE21" s="37">
        <f ca="1">AE20-SUM($E10:AE10)</f>
        <v>0</v>
      </c>
      <c r="AF21" s="37">
        <f ca="1">AF20-SUM($E10:AF10)</f>
        <v>0</v>
      </c>
      <c r="AG21" s="37">
        <f ca="1">AG20-SUM($E10:AG10)</f>
        <v>0</v>
      </c>
      <c r="AH21" s="37">
        <f ca="1">AH20-SUM($E10:AH10)</f>
        <v>0</v>
      </c>
      <c r="AI21" s="37">
        <f ca="1">AI20-SUM($E10:AI10)</f>
        <v>0</v>
      </c>
      <c r="AJ21" s="37">
        <f ca="1">AJ20-SUM($E10:AJ10)</f>
        <v>0</v>
      </c>
      <c r="AK21" s="37">
        <f ca="1">AK20-SUM($E10:AK10)</f>
        <v>0</v>
      </c>
      <c r="AL21" s="37">
        <f ca="1">AL20-SUM($E10:AL10)</f>
        <v>0</v>
      </c>
      <c r="AM21" s="37">
        <f ca="1">AM20-SUM($E10:AM10)</f>
        <v>0</v>
      </c>
      <c r="AN21" s="37">
        <f ca="1">AN20-SUM($E10:AN10)</f>
        <v>0</v>
      </c>
      <c r="AO21" s="37">
        <f ca="1">AO20-SUM($E10:AO10)</f>
        <v>0</v>
      </c>
      <c r="AP21" s="37">
        <f ca="1">AP20-SUM($E10:AP10)</f>
        <v>0</v>
      </c>
      <c r="AQ21" s="37">
        <f ca="1">AQ20-SUM($E10:AQ10)</f>
        <v>0</v>
      </c>
      <c r="AR21" s="37">
        <f ca="1">AR20-SUM($E10:AR10)</f>
        <v>0</v>
      </c>
      <c r="AS21" s="37">
        <f ca="1">AS20-SUM($E10:AS10)</f>
        <v>0</v>
      </c>
      <c r="AT21" s="37">
        <f ca="1">AT20-SUM($E10:AT10)</f>
        <v>0</v>
      </c>
      <c r="AU21" s="37">
        <f ca="1">AU20-SUM($E10:AU10)</f>
        <v>0</v>
      </c>
      <c r="AV21" s="37">
        <f ca="1">AV20-SUM($E10:AV10)</f>
        <v>0</v>
      </c>
      <c r="AW21" s="37">
        <f ca="1">AW20-SUM($E10:AW10)</f>
        <v>0</v>
      </c>
      <c r="AX21" s="37">
        <f ca="1">AX20-SUM($E10:AX10)</f>
        <v>0</v>
      </c>
      <c r="AY21" s="37">
        <f ca="1">AY20-SUM($E10:AY10)</f>
        <v>0</v>
      </c>
      <c r="AZ21" s="37">
        <f ca="1">AZ20-SUM($E10:AZ10)</f>
        <v>0</v>
      </c>
      <c r="BA21" s="37">
        <f ca="1">BA20-SUM($E10:BA10)</f>
        <v>0</v>
      </c>
      <c r="BB21" s="37">
        <f ca="1">BB20-SUM($E10:BB10)</f>
        <v>0</v>
      </c>
      <c r="BC21" s="37">
        <f ca="1">BC20-SUM($E10:BC10)</f>
        <v>0</v>
      </c>
      <c r="BD21" s="37">
        <f ca="1">BD20-SUM($E10:BD10)</f>
        <v>0</v>
      </c>
      <c r="BE21" s="37">
        <f ca="1">BE20-SUM($E10:BE10)</f>
        <v>0</v>
      </c>
      <c r="BF21" s="37">
        <f ca="1">BF20-SUM($E10:BF10)</f>
        <v>0</v>
      </c>
      <c r="BG21" s="37">
        <f ca="1">BG20-SUM($E10:BG10)</f>
        <v>0</v>
      </c>
      <c r="BH21" s="37">
        <f ca="1">BH20-SUM($E10:BH10)</f>
        <v>0</v>
      </c>
      <c r="BI21" s="37">
        <f ca="1">BI20-SUM($E10:BI10)</f>
        <v>0</v>
      </c>
      <c r="BJ21" s="37">
        <f ca="1">BJ20-SUM($E10:BJ10)</f>
        <v>0</v>
      </c>
      <c r="BK21" s="37">
        <f ca="1">BK20-SUM($E10:BK10)</f>
        <v>0</v>
      </c>
      <c r="BL21" s="37">
        <f ca="1">BL20-SUM($E10:BL10)</f>
        <v>0</v>
      </c>
      <c r="BM21" s="37">
        <f ca="1">BM20-SUM($E10:BM10)</f>
        <v>0</v>
      </c>
      <c r="BN21" s="37">
        <f ca="1">BN20-SUM($E10:BN10)</f>
        <v>0</v>
      </c>
      <c r="BO21" s="37">
        <f ca="1">BO20-SUM($E10:BO10)</f>
        <v>0</v>
      </c>
      <c r="BP21" s="37">
        <f ca="1">BP20-SUM($E10:BP10)</f>
        <v>0</v>
      </c>
      <c r="BQ21" s="37">
        <f ca="1">BQ20-SUM($E10:BQ10)</f>
        <v>0</v>
      </c>
      <c r="BR21" s="37">
        <f ca="1">BR20-SUM($E10:BR10)</f>
        <v>0</v>
      </c>
      <c r="BS21" s="37">
        <f ca="1">BS20-SUM($E10:BS10)</f>
        <v>0</v>
      </c>
      <c r="BT21"/>
      <c r="BU21"/>
    </row>
    <row r="22" spans="1:73" s="44" customFormat="1" ht="15.75" hidden="1" thickBot="1">
      <c r="A22" s="44">
        <f t="shared" si="33"/>
        <v>0</v>
      </c>
      <c r="B22" s="68"/>
      <c r="C22" s="35" t="s">
        <v>28</v>
      </c>
      <c r="D22" s="36"/>
      <c r="E22" s="37"/>
      <c r="F22" s="37">
        <f ca="1">SUM(OFFSET(F9,0,0,1,MATCH(MAX(G8:$AI8),G8:$AI8,0)))</f>
        <v>0</v>
      </c>
      <c r="G22" s="37">
        <f ca="1">SUM(OFFSET(G9,0,0,1,MATCH(MAX(H8:$AI8),H8:$AI8,0)))</f>
        <v>0</v>
      </c>
      <c r="H22" s="37">
        <f ca="1">SUM(OFFSET(H9,0,0,1,MATCH(MAX(I8:$AI8),I8:$AI8,0)))</f>
        <v>0</v>
      </c>
      <c r="I22" s="37">
        <f ca="1">SUM(OFFSET(I9,0,0,1,MATCH(MAX(J8:$AI8),J8:$AI8,0)))</f>
        <v>0</v>
      </c>
      <c r="J22" s="37">
        <f ca="1">SUM(OFFSET(J9,0,0,1,MATCH(MAX(K8:$AI8),K8:$AI8,0)))</f>
        <v>0</v>
      </c>
      <c r="K22" s="37">
        <f ca="1">SUM(OFFSET(K9,0,0,1,MATCH(MAX(L8:$AI8),L8:$AI8,0)))</f>
        <v>0</v>
      </c>
      <c r="L22" s="37">
        <f ca="1">SUM(OFFSET(L9,0,0,1,MATCH(MAX(M8:$AI8),M8:$AI8,0)))</f>
        <v>0</v>
      </c>
      <c r="M22" s="37">
        <f ca="1">SUM(OFFSET(M9,0,0,1,MATCH(MAX(N8:$AI8),N8:$AI8,0)))</f>
        <v>0</v>
      </c>
      <c r="N22" s="37">
        <f ca="1">SUM(OFFSET(N9,0,0,1,MATCH(MAX(O8:$AI8),O8:$AI8,0)))</f>
        <v>0</v>
      </c>
      <c r="O22" s="37">
        <f ca="1">SUM(OFFSET(O9,0,0,1,MATCH(MAX(P8:$AI8),P8:$AI8,0)))</f>
        <v>0</v>
      </c>
      <c r="P22" s="37">
        <f ca="1">SUM(OFFSET(P9,0,0,1,MATCH(MAX(Q8:$AI8),Q8:$AI8,0)))</f>
        <v>0</v>
      </c>
      <c r="Q22" s="37">
        <f ca="1">SUM(OFFSET(Q9,0,0,1,MATCH(MAX(R8:$AI8),R8:$AI8,0)))</f>
        <v>0</v>
      </c>
      <c r="R22" s="37">
        <f ca="1">SUM(OFFSET(R9,0,0,1,MATCH(MAX(S8:$AI8),S8:$AI8,0)))</f>
        <v>0</v>
      </c>
      <c r="S22" s="37">
        <f ca="1">SUM(OFFSET(S9,0,0,1,MATCH(MAX(T8:$AI8),T8:$AI8,0)))</f>
        <v>0</v>
      </c>
      <c r="T22" s="37">
        <f ca="1">SUM(OFFSET(T9,0,0,1,MATCH(MAX(U8:$AI8),U8:$AI8,0)))</f>
        <v>0</v>
      </c>
      <c r="U22" s="37">
        <f ca="1">SUM(OFFSET(U9,0,0,1,MATCH(MAX(V8:$AI8),V8:$AI8,0)))</f>
        <v>0</v>
      </c>
      <c r="V22" s="37">
        <f ca="1">SUM(OFFSET(V9,0,0,1,MATCH(MAX(W8:$AI8),W8:$AI8,0)))</f>
        <v>0</v>
      </c>
      <c r="W22" s="37">
        <f ca="1">SUM(OFFSET(W9,0,0,1,MATCH(MAX(X8:$AI8),X8:$AI8,0)))</f>
        <v>0</v>
      </c>
      <c r="X22" s="37">
        <f ca="1">SUM(OFFSET(X9,0,0,1,MATCH(MAX(Y8:$AI8),Y8:$AI8,0)))</f>
        <v>0</v>
      </c>
      <c r="Y22" s="37">
        <f ca="1">SUM(OFFSET(Y9,0,0,1,MATCH(MAX(Z8:$AI8),Z8:$AI8,0)))</f>
        <v>0</v>
      </c>
      <c r="Z22" s="37">
        <f ca="1">SUM(OFFSET(Z9,0,0,1,MATCH(MAX(AA8:$AI8),AA8:$AI8,0)))</f>
        <v>0</v>
      </c>
      <c r="AA22" s="37">
        <f ca="1">SUM(OFFSET(AA9,0,0,1,MATCH(MAX(AB8:$AI8),AB8:$AI8,0)))</f>
        <v>0</v>
      </c>
      <c r="AB22" s="37">
        <f ca="1">SUM(OFFSET(AB9,0,0,1,MATCH(MAX(AC8:$AI8),AC8:$AI8,0)))</f>
        <v>0</v>
      </c>
      <c r="AC22" s="37">
        <f ca="1">SUM(OFFSET(AC9,0,0,1,MATCH(MAX(AD8:$AI8),AD8:$AI8,0)))</f>
        <v>0</v>
      </c>
      <c r="AD22" s="37">
        <f ca="1">SUM(OFFSET(AD9,0,0,1,MATCH(MAX(AE8:$AI8),AE8:$AI8,0)))</f>
        <v>0</v>
      </c>
      <c r="AE22" s="37">
        <f ca="1">SUM(OFFSET(AE9,0,0,1,MATCH(MAX(AF8:$AI8),AF8:$AI8,0)))</f>
        <v>0</v>
      </c>
      <c r="AF22" s="37">
        <f ca="1">SUM(OFFSET(AF9,0,0,1,MATCH(MAX(AG8:$AI8),AG8:$AI8,0)))</f>
        <v>0</v>
      </c>
      <c r="AG22" s="37">
        <f ca="1">SUM(OFFSET(AG9,0,0,1,MATCH(MAX(AH8:$AI8),AH8:$AI8,0)))</f>
        <v>0</v>
      </c>
      <c r="AH22" s="37">
        <f ca="1">SUM(OFFSET(AH9,0,0,1,MATCH(MAX(AI8:$AI8),AI8:$AI8,0)))</f>
        <v>0</v>
      </c>
      <c r="AI22" s="37">
        <f ca="1">SUM(OFFSET(AI9,0,0,1,MATCH(MAX($AI8:AJ8),$AI8:AJ8,0)))</f>
        <v>0</v>
      </c>
      <c r="AJ22" s="37">
        <f ca="1">SUM(OFFSET(AJ9,0,0,1,MATCH(MAX($AI8:AK8),$AI8:AK8,0)))</f>
        <v>0</v>
      </c>
      <c r="AK22" s="37">
        <f ca="1">SUM(OFFSET(AK9,0,0,1,MATCH(MAX($AI8:AL8),$AI8:AL8,0)))</f>
        <v>0</v>
      </c>
      <c r="AL22" s="37">
        <f ca="1">SUM(OFFSET(AL9,0,0,1,MATCH(MAX($AI8:AM8),$AI8:AM8,0)))</f>
        <v>0</v>
      </c>
      <c r="AM22" s="37">
        <f ca="1">SUM(OFFSET(AM9,0,0,1,MATCH(MAX($AI8:AN8),$AI8:AN8,0)))</f>
        <v>0</v>
      </c>
      <c r="AN22" s="37">
        <f ca="1">SUM(OFFSET(AN9,0,0,1,MATCH(MAX($AI8:AO8),$AI8:AO8,0)))</f>
        <v>0</v>
      </c>
      <c r="AO22" s="37">
        <f ca="1">SUM(OFFSET(AO9,0,0,1,MATCH(MAX($AI8:AP8),$AI8:AP8,0)))</f>
        <v>0</v>
      </c>
      <c r="AP22" s="37">
        <f ca="1">SUM(OFFSET(AP9,0,0,1,MATCH(MAX($AI8:AQ8),$AI8:AQ8,0)))</f>
        <v>0</v>
      </c>
      <c r="AQ22" s="37">
        <f ca="1">SUM(OFFSET(AQ9,0,0,1,MATCH(MAX($AI8:AR8),$AI8:AR8,0)))</f>
        <v>0</v>
      </c>
      <c r="AR22" s="37">
        <f ca="1">SUM(OFFSET(AR9,0,0,1,MATCH(MAX($AI8:AS8),$AI8:AS8,0)))</f>
        <v>0</v>
      </c>
      <c r="AS22" s="37">
        <f ca="1">SUM(OFFSET(AS9,0,0,1,MATCH(MAX($AI8:AT8),$AI8:AT8,0)))</f>
        <v>0</v>
      </c>
      <c r="AT22" s="37">
        <f ca="1">SUM(OFFSET(AT9,0,0,1,MATCH(MAX($AI8:AU8),$AI8:AU8,0)))</f>
        <v>0</v>
      </c>
      <c r="AU22" s="37">
        <f ca="1">SUM(OFFSET(AU9,0,0,1,MATCH(MAX($AI8:AV8),$AI8:AV8,0)))</f>
        <v>0</v>
      </c>
      <c r="AV22" s="37">
        <f ca="1">SUM(OFFSET(AV9,0,0,1,MATCH(MAX($AI8:AW8),$AI8:AW8,0)))</f>
        <v>0</v>
      </c>
      <c r="AW22" s="37">
        <f ca="1">SUM(OFFSET(AW9,0,0,1,MATCH(MAX($AI8:AX8),$AI8:AX8,0)))</f>
        <v>0</v>
      </c>
      <c r="AX22" s="37">
        <f ca="1">SUM(OFFSET(AX9,0,0,1,MATCH(MAX($AI8:AY8),$AI8:AY8,0)))</f>
        <v>0</v>
      </c>
      <c r="AY22" s="37">
        <f ca="1">SUM(OFFSET(AY9,0,0,1,MATCH(MAX($AI8:AZ8),$AI8:AZ8,0)))</f>
        <v>0</v>
      </c>
      <c r="AZ22" s="37">
        <f ca="1">SUM(OFFSET(AZ9,0,0,1,MATCH(MAX($AI8:BA8),$AI8:BA8,0)))</f>
        <v>0</v>
      </c>
      <c r="BA22" s="37">
        <f ca="1">SUM(OFFSET(BA9,0,0,1,MATCH(MAX($AI8:BB8),$AI8:BB8,0)))</f>
        <v>0</v>
      </c>
      <c r="BB22" s="37">
        <f ca="1">SUM(OFFSET(BB9,0,0,1,MATCH(MAX($AI8:BC8),$AI8:BC8,0)))</f>
        <v>0</v>
      </c>
      <c r="BC22" s="37">
        <f ca="1">SUM(OFFSET(BC9,0,0,1,MATCH(MAX($AI8:BD8),$AI8:BD8,0)))</f>
        <v>0</v>
      </c>
      <c r="BD22" s="37">
        <f ca="1">SUM(OFFSET(BD9,0,0,1,MATCH(MAX($AI8:BE8),$AI8:BE8,0)))</f>
        <v>0</v>
      </c>
      <c r="BE22" s="37">
        <f ca="1">SUM(OFFSET(BE9,0,0,1,MATCH(MAX($AI8:BF8),$AI8:BF8,0)))</f>
        <v>0</v>
      </c>
      <c r="BF22" s="37">
        <f ca="1">SUM(OFFSET(BF9,0,0,1,MATCH(MAX($AI8:BG8),$AI8:BG8,0)))</f>
        <v>0</v>
      </c>
      <c r="BG22" s="37">
        <f ca="1">SUM(OFFSET(BG9,0,0,1,MATCH(MAX($AI8:BH8),$AI8:BH8,0)))</f>
        <v>0</v>
      </c>
      <c r="BH22" s="37">
        <f ca="1">SUM(OFFSET(BH9,0,0,1,MATCH(MAX($AI8:BI8),$AI8:BI8,0)))</f>
        <v>0</v>
      </c>
      <c r="BI22" s="37">
        <f ca="1">SUM(OFFSET(BI9,0,0,1,MATCH(MAX($AI8:BJ8),$AI8:BJ8,0)))</f>
        <v>0</v>
      </c>
      <c r="BJ22" s="37">
        <f ca="1">SUM(OFFSET(BJ9,0,0,1,MATCH(MAX($AI8:BK8),$AI8:BK8,0)))</f>
        <v>0</v>
      </c>
      <c r="BK22" s="37">
        <f ca="1">SUM(OFFSET(BK9,0,0,1,MATCH(MAX($AI8:BL8),$AI8:BL8,0)))</f>
        <v>0</v>
      </c>
      <c r="BL22" s="37">
        <f ca="1">SUM(OFFSET(BL9,0,0,1,MATCH(MAX($AI8:BM8),$AI8:BM8,0)))</f>
        <v>0</v>
      </c>
      <c r="BM22" s="37">
        <f ca="1">SUM(OFFSET(BM9,0,0,1,MATCH(MAX($AI8:BN8),$AI8:BN8,0)))</f>
        <v>0</v>
      </c>
      <c r="BN22" s="37">
        <f ca="1">SUM(OFFSET(BN9,0,0,1,MATCH(MAX($AI8:BO8),$AI8:BO8,0)))</f>
        <v>0</v>
      </c>
      <c r="BO22" s="37">
        <f ca="1">SUM(OFFSET(BO9,0,0,1,MATCH(MAX($AI8:BP8),$AI8:BP8,0)))</f>
        <v>0</v>
      </c>
      <c r="BP22" s="37">
        <f ca="1">SUM(OFFSET(BP9,0,0,1,MATCH(MAX($AI8:BQ8),$AI8:BQ8,0)))</f>
        <v>0</v>
      </c>
      <c r="BQ22" s="37">
        <f ca="1">SUM(OFFSET(BQ9,0,0,1,MATCH(MAX($AI8:BR8),$AI8:BR8,0)))</f>
        <v>0</v>
      </c>
      <c r="BR22" s="37">
        <f ca="1">SUM(OFFSET(BR9,0,0,1,MATCH(MAX($AI8:BS8),$AI8:BS8,0)))</f>
        <v>0</v>
      </c>
      <c r="BS22" s="37">
        <f ca="1">SUM(OFFSET(BS9,0,0,1,MATCH(MAX($AI8:BT8),$AI8:BT8,0)))</f>
        <v>0</v>
      </c>
      <c r="BT22"/>
      <c r="BU22"/>
    </row>
    <row r="23" spans="1:73" ht="15.75" hidden="1" thickBot="1">
      <c r="A23" s="44">
        <f t="shared" si="33"/>
        <v>0</v>
      </c>
      <c r="B23" s="68"/>
      <c r="C23" s="35" t="s">
        <v>12</v>
      </c>
      <c r="D23" s="8"/>
      <c r="E23" s="30"/>
      <c r="F23" s="27"/>
      <c r="G23" s="27">
        <f ca="1">IF(G10&gt;0,G$5-$F$5,0)</f>
        <v>0</v>
      </c>
      <c r="H23" s="27">
        <f t="shared" ref="H23:AH23" ca="1" si="197">IF(H10&gt;0,H$5-$F$5,0)</f>
        <v>0</v>
      </c>
      <c r="I23" s="27">
        <f t="shared" ca="1" si="197"/>
        <v>0</v>
      </c>
      <c r="J23" s="27">
        <f t="shared" ca="1" si="197"/>
        <v>0</v>
      </c>
      <c r="K23" s="27">
        <f t="shared" ca="1" si="197"/>
        <v>0</v>
      </c>
      <c r="L23" s="27">
        <f t="shared" ca="1" si="197"/>
        <v>0</v>
      </c>
      <c r="M23" s="27">
        <f t="shared" ca="1" si="197"/>
        <v>0</v>
      </c>
      <c r="N23" s="27">
        <f t="shared" ca="1" si="197"/>
        <v>0</v>
      </c>
      <c r="O23" s="27">
        <f t="shared" ca="1" si="197"/>
        <v>0</v>
      </c>
      <c r="P23" s="27">
        <f t="shared" ca="1" si="197"/>
        <v>0</v>
      </c>
      <c r="Q23" s="27">
        <f t="shared" ca="1" si="197"/>
        <v>0</v>
      </c>
      <c r="R23" s="27">
        <f t="shared" ca="1" si="197"/>
        <v>0</v>
      </c>
      <c r="S23" s="27">
        <f t="shared" ca="1" si="197"/>
        <v>0</v>
      </c>
      <c r="T23" s="27">
        <f t="shared" ca="1" si="197"/>
        <v>0</v>
      </c>
      <c r="U23" s="27">
        <f t="shared" ca="1" si="197"/>
        <v>0</v>
      </c>
      <c r="V23" s="27">
        <f t="shared" ca="1" si="197"/>
        <v>0</v>
      </c>
      <c r="W23" s="27">
        <f t="shared" ca="1" si="197"/>
        <v>0</v>
      </c>
      <c r="X23" s="27">
        <f t="shared" ca="1" si="197"/>
        <v>0</v>
      </c>
      <c r="Y23" s="27">
        <f t="shared" ca="1" si="197"/>
        <v>0</v>
      </c>
      <c r="Z23" s="27">
        <f t="shared" ca="1" si="197"/>
        <v>0</v>
      </c>
      <c r="AA23" s="27">
        <f t="shared" ca="1" si="197"/>
        <v>0</v>
      </c>
      <c r="AB23" s="27">
        <f t="shared" ca="1" si="197"/>
        <v>0</v>
      </c>
      <c r="AC23" s="27">
        <f t="shared" ca="1" si="197"/>
        <v>0</v>
      </c>
      <c r="AD23" s="27">
        <f t="shared" ca="1" si="197"/>
        <v>0</v>
      </c>
      <c r="AE23" s="27">
        <f t="shared" ca="1" si="197"/>
        <v>0</v>
      </c>
      <c r="AF23" s="27">
        <f t="shared" ca="1" si="197"/>
        <v>0</v>
      </c>
      <c r="AG23" s="27">
        <f t="shared" ca="1" si="197"/>
        <v>0</v>
      </c>
      <c r="AH23" s="27">
        <f t="shared" ca="1" si="197"/>
        <v>0</v>
      </c>
      <c r="AI23" s="27">
        <f t="shared" ref="AI23:BN23" ca="1" si="198">IF(AI10&gt;0,AI$5-$F$5,0)</f>
        <v>0</v>
      </c>
      <c r="AJ23" s="27">
        <f t="shared" ca="1" si="198"/>
        <v>0</v>
      </c>
      <c r="AK23" s="27">
        <f t="shared" ca="1" si="198"/>
        <v>0</v>
      </c>
      <c r="AL23" s="27">
        <f t="shared" ca="1" si="198"/>
        <v>0</v>
      </c>
      <c r="AM23" s="27">
        <f t="shared" ca="1" si="198"/>
        <v>0</v>
      </c>
      <c r="AN23" s="27">
        <f t="shared" ca="1" si="198"/>
        <v>0</v>
      </c>
      <c r="AO23" s="27">
        <f t="shared" ca="1" si="198"/>
        <v>0</v>
      </c>
      <c r="AP23" s="27">
        <f t="shared" ca="1" si="198"/>
        <v>0</v>
      </c>
      <c r="AQ23" s="27">
        <f t="shared" ca="1" si="198"/>
        <v>0</v>
      </c>
      <c r="AR23" s="27">
        <f t="shared" ca="1" si="198"/>
        <v>0</v>
      </c>
      <c r="AS23" s="27">
        <f t="shared" ca="1" si="198"/>
        <v>0</v>
      </c>
      <c r="AT23" s="27">
        <f t="shared" ca="1" si="198"/>
        <v>0</v>
      </c>
      <c r="AU23" s="27">
        <f t="shared" ca="1" si="198"/>
        <v>0</v>
      </c>
      <c r="AV23" s="27">
        <f t="shared" ca="1" si="198"/>
        <v>0</v>
      </c>
      <c r="AW23" s="27">
        <f t="shared" ca="1" si="198"/>
        <v>0</v>
      </c>
      <c r="AX23" s="27">
        <f t="shared" ca="1" si="198"/>
        <v>0</v>
      </c>
      <c r="AY23" s="27">
        <f t="shared" ca="1" si="198"/>
        <v>0</v>
      </c>
      <c r="AZ23" s="27">
        <f t="shared" ca="1" si="198"/>
        <v>0</v>
      </c>
      <c r="BA23" s="27">
        <f t="shared" ca="1" si="198"/>
        <v>0</v>
      </c>
      <c r="BB23" s="27">
        <f t="shared" ca="1" si="198"/>
        <v>0</v>
      </c>
      <c r="BC23" s="27">
        <f t="shared" ca="1" si="198"/>
        <v>0</v>
      </c>
      <c r="BD23" s="27">
        <f t="shared" ca="1" si="198"/>
        <v>0</v>
      </c>
      <c r="BE23" s="27">
        <f t="shared" ca="1" si="198"/>
        <v>0</v>
      </c>
      <c r="BF23" s="27">
        <f t="shared" ca="1" si="198"/>
        <v>0</v>
      </c>
      <c r="BG23" s="27">
        <f t="shared" ca="1" si="198"/>
        <v>0</v>
      </c>
      <c r="BH23" s="27">
        <f t="shared" ca="1" si="198"/>
        <v>0</v>
      </c>
      <c r="BI23" s="27">
        <f t="shared" ca="1" si="198"/>
        <v>0</v>
      </c>
      <c r="BJ23" s="27">
        <f t="shared" ca="1" si="198"/>
        <v>0</v>
      </c>
      <c r="BK23" s="27">
        <f t="shared" ca="1" si="198"/>
        <v>0</v>
      </c>
      <c r="BL23" s="27">
        <f t="shared" ca="1" si="198"/>
        <v>0</v>
      </c>
      <c r="BM23" s="27">
        <f t="shared" ca="1" si="198"/>
        <v>0</v>
      </c>
      <c r="BN23" s="27">
        <f t="shared" ca="1" si="198"/>
        <v>0</v>
      </c>
      <c r="BO23" s="27">
        <f t="shared" ref="BO23:BS23" ca="1" si="199">IF(BO10&gt;0,BO$5-$F$5,0)</f>
        <v>0</v>
      </c>
      <c r="BP23" s="27">
        <f t="shared" ca="1" si="199"/>
        <v>0</v>
      </c>
      <c r="BQ23" s="27">
        <f t="shared" ca="1" si="199"/>
        <v>0</v>
      </c>
      <c r="BR23" s="27">
        <f t="shared" ca="1" si="199"/>
        <v>0</v>
      </c>
      <c r="BS23" s="27">
        <f t="shared" ca="1" si="199"/>
        <v>0</v>
      </c>
    </row>
    <row r="24" spans="1:73" ht="15.75" hidden="1" thickBot="1">
      <c r="A24" s="44">
        <f t="shared" si="33"/>
        <v>0</v>
      </c>
      <c r="B24" s="68"/>
      <c r="C24" s="35" t="s">
        <v>11</v>
      </c>
      <c r="D24" s="36"/>
      <c r="E24" s="37">
        <v>0</v>
      </c>
      <c r="F24" s="37">
        <f ca="1">SUM($F14:F14)</f>
        <v>0</v>
      </c>
      <c r="G24" s="37">
        <f ca="1">SUM($F14:G14)</f>
        <v>0</v>
      </c>
      <c r="H24" s="37">
        <f ca="1">SUM($F14:H14)</f>
        <v>0</v>
      </c>
      <c r="I24" s="37">
        <f ca="1">SUM($F14:I14)</f>
        <v>0</v>
      </c>
      <c r="J24" s="37">
        <f ca="1">SUM($F14:J14)</f>
        <v>0</v>
      </c>
      <c r="K24" s="37">
        <f ca="1">SUM($F14:K14)</f>
        <v>0</v>
      </c>
      <c r="L24" s="37">
        <f ca="1">SUM($F14:L14)</f>
        <v>0</v>
      </c>
      <c r="M24" s="37">
        <f ca="1">SUM($F14:M14)</f>
        <v>0</v>
      </c>
      <c r="N24" s="37">
        <f ca="1">SUM($F14:N14)</f>
        <v>0</v>
      </c>
      <c r="O24" s="37">
        <f ca="1">SUM($F14:O14)</f>
        <v>0</v>
      </c>
      <c r="P24" s="37">
        <f ca="1">SUM($F14:P14)</f>
        <v>0</v>
      </c>
      <c r="Q24" s="37">
        <f ca="1">SUM($F14:Q14)</f>
        <v>0</v>
      </c>
      <c r="R24" s="37">
        <f ca="1">SUM($F14:R14)</f>
        <v>0</v>
      </c>
      <c r="S24" s="37">
        <f ca="1">SUM($F14:S14)</f>
        <v>0</v>
      </c>
      <c r="T24" s="37">
        <f ca="1">SUM($F14:T14)</f>
        <v>0</v>
      </c>
      <c r="U24" s="37">
        <f ca="1">SUM($F14:U14)</f>
        <v>0</v>
      </c>
      <c r="V24" s="37">
        <f ca="1">SUM($F14:V14)</f>
        <v>0</v>
      </c>
      <c r="W24" s="37">
        <f ca="1">SUM($F14:W14)</f>
        <v>0</v>
      </c>
      <c r="X24" s="37">
        <f ca="1">SUM($F14:X14)</f>
        <v>0</v>
      </c>
      <c r="Y24" s="37">
        <f ca="1">SUM($F14:Y14)</f>
        <v>0</v>
      </c>
      <c r="Z24" s="37">
        <f ca="1">SUM($F14:Z14)</f>
        <v>0</v>
      </c>
      <c r="AA24" s="37">
        <f ca="1">SUM($F14:AA14)</f>
        <v>0</v>
      </c>
      <c r="AB24" s="37">
        <f ca="1">SUM($F14:AB14)</f>
        <v>0</v>
      </c>
      <c r="AC24" s="37">
        <f ca="1">SUM($F14:AC14)</f>
        <v>0</v>
      </c>
      <c r="AD24" s="37">
        <f ca="1">SUM($F14:AD14)</f>
        <v>0</v>
      </c>
      <c r="AE24" s="37">
        <f ca="1">SUM($F14:AE14)</f>
        <v>0</v>
      </c>
      <c r="AF24" s="37">
        <f ca="1">SUM($F14:AF14)</f>
        <v>0</v>
      </c>
      <c r="AG24" s="37">
        <f ca="1">SUM($F14:AG14)</f>
        <v>0</v>
      </c>
      <c r="AH24" s="37">
        <f ca="1">SUM($F14:AH14)</f>
        <v>0</v>
      </c>
      <c r="AI24" s="37">
        <f ca="1">SUM($F14:AI14)</f>
        <v>0</v>
      </c>
      <c r="AJ24" s="37">
        <f ca="1">SUM($F14:AJ14)</f>
        <v>0</v>
      </c>
      <c r="AK24" s="37">
        <f ca="1">SUM($F14:AK14)</f>
        <v>0</v>
      </c>
      <c r="AL24" s="37">
        <f ca="1">SUM($F14:AL14)</f>
        <v>0</v>
      </c>
      <c r="AM24" s="37">
        <f ca="1">SUM($F14:AM14)</f>
        <v>0</v>
      </c>
      <c r="AN24" s="37">
        <f ca="1">SUM($F14:AN14)</f>
        <v>0</v>
      </c>
      <c r="AO24" s="37">
        <f ca="1">SUM($F14:AO14)</f>
        <v>0</v>
      </c>
      <c r="AP24" s="37">
        <f ca="1">SUM($F14:AP14)</f>
        <v>0</v>
      </c>
      <c r="AQ24" s="37">
        <f ca="1">SUM($F14:AQ14)</f>
        <v>0</v>
      </c>
      <c r="AR24" s="37">
        <f ca="1">SUM($F14:AR14)</f>
        <v>0</v>
      </c>
      <c r="AS24" s="37">
        <f ca="1">SUM($F14:AS14)</f>
        <v>0</v>
      </c>
      <c r="AT24" s="37">
        <f ca="1">SUM($F14:AT14)</f>
        <v>0</v>
      </c>
      <c r="AU24" s="37">
        <f ca="1">SUM($F14:AU14)</f>
        <v>0</v>
      </c>
      <c r="AV24" s="37">
        <f ca="1">SUM($F14:AV14)</f>
        <v>0</v>
      </c>
      <c r="AW24" s="37">
        <f ca="1">SUM($F14:AW14)</f>
        <v>0</v>
      </c>
      <c r="AX24" s="37">
        <f ca="1">SUM($F14:AX14)</f>
        <v>0</v>
      </c>
      <c r="AY24" s="37">
        <f ca="1">SUM($F14:AY14)</f>
        <v>0</v>
      </c>
      <c r="AZ24" s="37">
        <f ca="1">SUM($F14:AZ14)</f>
        <v>0</v>
      </c>
      <c r="BA24" s="37">
        <f ca="1">SUM($F14:BA14)</f>
        <v>0</v>
      </c>
      <c r="BB24" s="37">
        <f ca="1">SUM($F14:BB14)</f>
        <v>0</v>
      </c>
      <c r="BC24" s="37">
        <f ca="1">SUM($F14:BC14)</f>
        <v>0</v>
      </c>
      <c r="BD24" s="37">
        <f ca="1">SUM($F14:BD14)</f>
        <v>0</v>
      </c>
      <c r="BE24" s="37">
        <f ca="1">SUM($F14:BE14)</f>
        <v>0</v>
      </c>
      <c r="BF24" s="37">
        <f ca="1">SUM($F14:BF14)</f>
        <v>0</v>
      </c>
      <c r="BG24" s="37">
        <f ca="1">SUM($F14:BG14)</f>
        <v>0</v>
      </c>
      <c r="BH24" s="37">
        <f ca="1">SUM($F14:BH14)</f>
        <v>0</v>
      </c>
      <c r="BI24" s="37">
        <f ca="1">SUM($F14:BI14)</f>
        <v>0</v>
      </c>
      <c r="BJ24" s="37">
        <f ca="1">SUM($F14:BJ14)</f>
        <v>0</v>
      </c>
      <c r="BK24" s="37">
        <f ca="1">SUM($F14:BK14)</f>
        <v>0</v>
      </c>
      <c r="BL24" s="37">
        <f ca="1">SUM($F14:BL14)</f>
        <v>0</v>
      </c>
      <c r="BM24" s="37">
        <f ca="1">SUM($F14:BM14)</f>
        <v>0</v>
      </c>
      <c r="BN24" s="37">
        <f ca="1">SUM($F14:BN14)</f>
        <v>0</v>
      </c>
      <c r="BO24" s="37">
        <f ca="1">SUM($F14:BO14)</f>
        <v>0</v>
      </c>
      <c r="BP24" s="37">
        <f ca="1">SUM($F14:BP14)</f>
        <v>0</v>
      </c>
      <c r="BQ24" s="37">
        <f ca="1">SUM($F14:BQ14)</f>
        <v>0</v>
      </c>
      <c r="BR24" s="37">
        <f ca="1">SUM($F14:BR14)</f>
        <v>0</v>
      </c>
      <c r="BS24" s="37">
        <f ca="1">SUM($F14:BS14)</f>
        <v>0</v>
      </c>
    </row>
    <row r="25" spans="1:73" ht="15.75" hidden="1" thickBot="1">
      <c r="A25" s="44">
        <f t="shared" si="33"/>
        <v>0</v>
      </c>
      <c r="B25" s="68"/>
      <c r="C25" s="57" t="s">
        <v>13</v>
      </c>
      <c r="D25" s="49"/>
      <c r="E25" s="50">
        <f>E17+E14</f>
        <v>0</v>
      </c>
      <c r="F25" s="50">
        <f ca="1">E25+F13-F10+E12-E9</f>
        <v>0</v>
      </c>
      <c r="G25" s="50">
        <f t="shared" ref="G25:AH25" ca="1" si="200">F25+G13-G10+F12-F9</f>
        <v>0</v>
      </c>
      <c r="H25" s="50">
        <f t="shared" ca="1" si="200"/>
        <v>0</v>
      </c>
      <c r="I25" s="50">
        <f t="shared" ca="1" si="200"/>
        <v>0</v>
      </c>
      <c r="J25" s="50">
        <f t="shared" ca="1" si="200"/>
        <v>0</v>
      </c>
      <c r="K25" s="50">
        <f t="shared" ca="1" si="200"/>
        <v>0</v>
      </c>
      <c r="L25" s="50">
        <f t="shared" ca="1" si="200"/>
        <v>0</v>
      </c>
      <c r="M25" s="50">
        <f t="shared" ca="1" si="200"/>
        <v>0</v>
      </c>
      <c r="N25" s="50">
        <f t="shared" ca="1" si="200"/>
        <v>0</v>
      </c>
      <c r="O25" s="50">
        <f t="shared" ca="1" si="200"/>
        <v>0</v>
      </c>
      <c r="P25" s="50">
        <f t="shared" ca="1" si="200"/>
        <v>0</v>
      </c>
      <c r="Q25" s="50">
        <f t="shared" ca="1" si="200"/>
        <v>0</v>
      </c>
      <c r="R25" s="50">
        <f t="shared" ca="1" si="200"/>
        <v>0</v>
      </c>
      <c r="S25" s="50">
        <f t="shared" ca="1" si="200"/>
        <v>0</v>
      </c>
      <c r="T25" s="50">
        <f t="shared" ca="1" si="200"/>
        <v>0</v>
      </c>
      <c r="U25" s="50">
        <f t="shared" ca="1" si="200"/>
        <v>0</v>
      </c>
      <c r="V25" s="50">
        <f t="shared" ca="1" si="200"/>
        <v>0</v>
      </c>
      <c r="W25" s="50">
        <f t="shared" ca="1" si="200"/>
        <v>0</v>
      </c>
      <c r="X25" s="50">
        <f t="shared" ca="1" si="200"/>
        <v>0</v>
      </c>
      <c r="Y25" s="50">
        <f t="shared" ca="1" si="200"/>
        <v>0</v>
      </c>
      <c r="Z25" s="50">
        <f t="shared" ca="1" si="200"/>
        <v>0</v>
      </c>
      <c r="AA25" s="50">
        <f t="shared" ca="1" si="200"/>
        <v>0</v>
      </c>
      <c r="AB25" s="50">
        <f t="shared" ca="1" si="200"/>
        <v>0</v>
      </c>
      <c r="AC25" s="50">
        <f t="shared" ca="1" si="200"/>
        <v>0</v>
      </c>
      <c r="AD25" s="50">
        <f t="shared" ca="1" si="200"/>
        <v>0</v>
      </c>
      <c r="AE25" s="50">
        <f t="shared" ca="1" si="200"/>
        <v>0</v>
      </c>
      <c r="AF25" s="50">
        <f t="shared" ca="1" si="200"/>
        <v>0</v>
      </c>
      <c r="AG25" s="50">
        <f t="shared" ca="1" si="200"/>
        <v>0</v>
      </c>
      <c r="AH25" s="50">
        <f t="shared" ca="1" si="200"/>
        <v>0</v>
      </c>
      <c r="AI25" s="50">
        <f t="shared" ref="AI25" ca="1" si="201">AH25+AI13-AI10+AH12-AH9</f>
        <v>0</v>
      </c>
      <c r="AJ25" s="50">
        <f t="shared" ref="AJ25" ca="1" si="202">AI25+AJ13-AJ10+AI12-AI9</f>
        <v>0</v>
      </c>
      <c r="AK25" s="50">
        <f t="shared" ref="AK25" ca="1" si="203">AJ25+AK13-AK10+AJ12-AJ9</f>
        <v>0</v>
      </c>
      <c r="AL25" s="50">
        <f t="shared" ref="AL25" ca="1" si="204">AK25+AL13-AL10+AK12-AK9</f>
        <v>0</v>
      </c>
      <c r="AM25" s="50">
        <f t="shared" ref="AM25" ca="1" si="205">AL25+AM13-AM10+AL12-AL9</f>
        <v>0</v>
      </c>
      <c r="AN25" s="50">
        <f t="shared" ref="AN25" ca="1" si="206">AM25+AN13-AN10+AM12-AM9</f>
        <v>0</v>
      </c>
      <c r="AO25" s="50">
        <f t="shared" ref="AO25" ca="1" si="207">AN25+AO13-AO10+AN12-AN9</f>
        <v>0</v>
      </c>
      <c r="AP25" s="50">
        <f t="shared" ref="AP25" ca="1" si="208">AO25+AP13-AP10+AO12-AO9</f>
        <v>0</v>
      </c>
      <c r="AQ25" s="50">
        <f t="shared" ref="AQ25" ca="1" si="209">AP25+AQ13-AQ10+AP12-AP9</f>
        <v>0</v>
      </c>
      <c r="AR25" s="50">
        <f t="shared" ref="AR25" ca="1" si="210">AQ25+AR13-AR10+AQ12-AQ9</f>
        <v>0</v>
      </c>
      <c r="AS25" s="50">
        <f t="shared" ref="AS25" ca="1" si="211">AR25+AS13-AS10+AR12-AR9</f>
        <v>0</v>
      </c>
      <c r="AT25" s="50">
        <f t="shared" ref="AT25" ca="1" si="212">AS25+AT13-AT10+AS12-AS9</f>
        <v>0</v>
      </c>
      <c r="AU25" s="50">
        <f t="shared" ref="AU25" ca="1" si="213">AT25+AU13-AU10+AT12-AT9</f>
        <v>0</v>
      </c>
      <c r="AV25" s="50">
        <f t="shared" ref="AV25" ca="1" si="214">AU25+AV13-AV10+AU12-AU9</f>
        <v>0</v>
      </c>
      <c r="AW25" s="50">
        <f t="shared" ref="AW25" ca="1" si="215">AV25+AW13-AW10+AV12-AV9</f>
        <v>0</v>
      </c>
      <c r="AX25" s="50">
        <f t="shared" ref="AX25" ca="1" si="216">AW25+AX13-AX10+AW12-AW9</f>
        <v>0</v>
      </c>
      <c r="AY25" s="50">
        <f t="shared" ref="AY25" ca="1" si="217">AX25+AY13-AY10+AX12-AX9</f>
        <v>0</v>
      </c>
      <c r="AZ25" s="50">
        <f t="shared" ref="AZ25" ca="1" si="218">AY25+AZ13-AZ10+AY12-AY9</f>
        <v>0</v>
      </c>
      <c r="BA25" s="50">
        <f t="shared" ref="BA25" ca="1" si="219">AZ25+BA13-BA10+AZ12-AZ9</f>
        <v>0</v>
      </c>
      <c r="BB25" s="50">
        <f t="shared" ref="BB25" ca="1" si="220">BA25+BB13-BB10+BA12-BA9</f>
        <v>0</v>
      </c>
      <c r="BC25" s="50">
        <f t="shared" ref="BC25" ca="1" si="221">BB25+BC13-BC10+BB12-BB9</f>
        <v>0</v>
      </c>
      <c r="BD25" s="50">
        <f t="shared" ref="BD25" ca="1" si="222">BC25+BD13-BD10+BC12-BC9</f>
        <v>0</v>
      </c>
      <c r="BE25" s="50">
        <f t="shared" ref="BE25" ca="1" si="223">BD25+BE13-BE10+BD12-BD9</f>
        <v>0</v>
      </c>
      <c r="BF25" s="50">
        <f t="shared" ref="BF25" ca="1" si="224">BE25+BF13-BF10+BE12-BE9</f>
        <v>0</v>
      </c>
      <c r="BG25" s="50">
        <f t="shared" ref="BG25" ca="1" si="225">BF25+BG13-BG10+BF12-BF9</f>
        <v>0</v>
      </c>
      <c r="BH25" s="50">
        <f t="shared" ref="BH25" ca="1" si="226">BG25+BH13-BH10+BG12-BG9</f>
        <v>0</v>
      </c>
      <c r="BI25" s="50">
        <f t="shared" ref="BI25" ca="1" si="227">BH25+BI13-BI10+BH12-BH9</f>
        <v>0</v>
      </c>
      <c r="BJ25" s="50">
        <f t="shared" ref="BJ25" ca="1" si="228">BI25+BJ13-BJ10+BI12-BI9</f>
        <v>0</v>
      </c>
      <c r="BK25" s="50">
        <f t="shared" ref="BK25" ca="1" si="229">BJ25+BK13-BK10+BJ12-BJ9</f>
        <v>0</v>
      </c>
      <c r="BL25" s="50">
        <f t="shared" ref="BL25" ca="1" si="230">BK25+BL13-BL10+BK12-BK9</f>
        <v>0</v>
      </c>
      <c r="BM25" s="50">
        <f t="shared" ref="BM25" ca="1" si="231">BL25+BM13-BM10+BL12-BL9</f>
        <v>0</v>
      </c>
      <c r="BN25" s="50">
        <f t="shared" ref="BN25" ca="1" si="232">BM25+BN13-BN10+BM12-BM9</f>
        <v>0</v>
      </c>
      <c r="BO25" s="50">
        <f t="shared" ref="BO25" ca="1" si="233">BN25+BO13-BO10+BN12-BN9</f>
        <v>0</v>
      </c>
      <c r="BP25" s="50">
        <f t="shared" ref="BP25" ca="1" si="234">BO25+BP13-BP10+BO12-BO9</f>
        <v>0</v>
      </c>
      <c r="BQ25" s="50">
        <f t="shared" ref="BQ25" ca="1" si="235">BP25+BQ13-BQ10+BP12-BP9</f>
        <v>0</v>
      </c>
      <c r="BR25" s="50">
        <f t="shared" ref="BR25" ca="1" si="236">BQ25+BR13-BR10+BQ12-BQ9</f>
        <v>0</v>
      </c>
      <c r="BS25" s="50">
        <f t="shared" ref="BS25" ca="1" si="237">BR25+BS13-BS10+BR12-BR9</f>
        <v>0</v>
      </c>
    </row>
    <row r="26" spans="1:73" ht="15.75" hidden="1" thickBot="1">
      <c r="A26" s="44">
        <f t="shared" si="33"/>
        <v>0</v>
      </c>
      <c r="B26" s="69"/>
      <c r="C26" s="58" t="s">
        <v>14</v>
      </c>
      <c r="D26" s="31"/>
      <c r="E26" s="32"/>
      <c r="F26" s="32">
        <v>0</v>
      </c>
      <c r="G26" s="32">
        <f ca="1">IFERROR(((F26+1)*F25-F9*(F26+1)-G10*G23)/G25,0)</f>
        <v>0</v>
      </c>
      <c r="H26" s="32">
        <f t="shared" ref="H26:AH26" ca="1" si="238">IFERROR(((G26+1)*G25-G9*(G26+1)-H10*H23)/H25,0)</f>
        <v>0</v>
      </c>
      <c r="I26" s="32">
        <f t="shared" ca="1" si="238"/>
        <v>0</v>
      </c>
      <c r="J26" s="32">
        <f t="shared" ca="1" si="238"/>
        <v>0</v>
      </c>
      <c r="K26" s="32">
        <f t="shared" ca="1" si="238"/>
        <v>0</v>
      </c>
      <c r="L26" s="32">
        <f t="shared" ca="1" si="238"/>
        <v>0</v>
      </c>
      <c r="M26" s="32">
        <f t="shared" ca="1" si="238"/>
        <v>0</v>
      </c>
      <c r="N26" s="32">
        <f t="shared" ca="1" si="238"/>
        <v>0</v>
      </c>
      <c r="O26" s="32">
        <f t="shared" ca="1" si="238"/>
        <v>0</v>
      </c>
      <c r="P26" s="32">
        <f t="shared" ca="1" si="238"/>
        <v>0</v>
      </c>
      <c r="Q26" s="32">
        <f t="shared" ca="1" si="238"/>
        <v>0</v>
      </c>
      <c r="R26" s="32">
        <f t="shared" ca="1" si="238"/>
        <v>0</v>
      </c>
      <c r="S26" s="32">
        <f t="shared" ca="1" si="238"/>
        <v>0</v>
      </c>
      <c r="T26" s="32">
        <f t="shared" ca="1" si="238"/>
        <v>0</v>
      </c>
      <c r="U26" s="32">
        <f t="shared" ca="1" si="238"/>
        <v>0</v>
      </c>
      <c r="V26" s="32">
        <f t="shared" ca="1" si="238"/>
        <v>0</v>
      </c>
      <c r="W26" s="32">
        <f t="shared" ca="1" si="238"/>
        <v>0</v>
      </c>
      <c r="X26" s="32">
        <f t="shared" ca="1" si="238"/>
        <v>0</v>
      </c>
      <c r="Y26" s="32">
        <f t="shared" ca="1" si="238"/>
        <v>0</v>
      </c>
      <c r="Z26" s="32">
        <f t="shared" ca="1" si="238"/>
        <v>0</v>
      </c>
      <c r="AA26" s="32">
        <f t="shared" ca="1" si="238"/>
        <v>0</v>
      </c>
      <c r="AB26" s="32">
        <f t="shared" ca="1" si="238"/>
        <v>0</v>
      </c>
      <c r="AC26" s="32">
        <f t="shared" ca="1" si="238"/>
        <v>0</v>
      </c>
      <c r="AD26" s="32">
        <f t="shared" ca="1" si="238"/>
        <v>0</v>
      </c>
      <c r="AE26" s="32">
        <f t="shared" ca="1" si="238"/>
        <v>0</v>
      </c>
      <c r="AF26" s="32">
        <f t="shared" ca="1" si="238"/>
        <v>0</v>
      </c>
      <c r="AG26" s="32">
        <f t="shared" ca="1" si="238"/>
        <v>0</v>
      </c>
      <c r="AH26" s="32">
        <f t="shared" ca="1" si="238"/>
        <v>0</v>
      </c>
      <c r="AI26" s="32">
        <f t="shared" ref="AI26" ca="1" si="239">IFERROR(((AH26+1)*AH25-AH9*(AH26+1)-AI10*AI23)/AI25,0)</f>
        <v>0</v>
      </c>
      <c r="AJ26" s="32">
        <f t="shared" ref="AJ26" ca="1" si="240">IFERROR(((AI26+1)*AI25-AI9*(AI26+1)-AJ10*AJ23)/AJ25,0)</f>
        <v>0</v>
      </c>
      <c r="AK26" s="32">
        <f t="shared" ref="AK26" ca="1" si="241">IFERROR(((AJ26+1)*AJ25-AJ9*(AJ26+1)-AK10*AK23)/AK25,0)</f>
        <v>0</v>
      </c>
      <c r="AL26" s="32">
        <f t="shared" ref="AL26" ca="1" si="242">IFERROR(((AK26+1)*AK25-AK9*(AK26+1)-AL10*AL23)/AL25,0)</f>
        <v>0</v>
      </c>
      <c r="AM26" s="32">
        <f t="shared" ref="AM26" ca="1" si="243">IFERROR(((AL26+1)*AL25-AL9*(AL26+1)-AM10*AM23)/AM25,0)</f>
        <v>0</v>
      </c>
      <c r="AN26" s="32">
        <f t="shared" ref="AN26" ca="1" si="244">IFERROR(((AM26+1)*AM25-AM9*(AM26+1)-AN10*AN23)/AN25,0)</f>
        <v>0</v>
      </c>
      <c r="AO26" s="32">
        <f t="shared" ref="AO26" ca="1" si="245">IFERROR(((AN26+1)*AN25-AN9*(AN26+1)-AO10*AO23)/AO25,0)</f>
        <v>0</v>
      </c>
      <c r="AP26" s="32">
        <f t="shared" ref="AP26" ca="1" si="246">IFERROR(((AO26+1)*AO25-AO9*(AO26+1)-AP10*AP23)/AP25,0)</f>
        <v>0</v>
      </c>
      <c r="AQ26" s="32">
        <f t="shared" ref="AQ26" ca="1" si="247">IFERROR(((AP26+1)*AP25-AP9*(AP26+1)-AQ10*AQ23)/AQ25,0)</f>
        <v>0</v>
      </c>
      <c r="AR26" s="32">
        <f t="shared" ref="AR26" ca="1" si="248">IFERROR(((AQ26+1)*AQ25-AQ9*(AQ26+1)-AR10*AR23)/AR25,0)</f>
        <v>0</v>
      </c>
      <c r="AS26" s="32">
        <f t="shared" ref="AS26" ca="1" si="249">IFERROR(((AR26+1)*AR25-AR9*(AR26+1)-AS10*AS23)/AS25,0)</f>
        <v>0</v>
      </c>
      <c r="AT26" s="32">
        <f t="shared" ref="AT26" ca="1" si="250">IFERROR(((AS26+1)*AS25-AS9*(AS26+1)-AT10*AT23)/AT25,0)</f>
        <v>0</v>
      </c>
      <c r="AU26" s="32">
        <f t="shared" ref="AU26" ca="1" si="251">IFERROR(((AT26+1)*AT25-AT9*(AT26+1)-AU10*AU23)/AU25,0)</f>
        <v>0</v>
      </c>
      <c r="AV26" s="32">
        <f t="shared" ref="AV26" ca="1" si="252">IFERROR(((AU26+1)*AU25-AU9*(AU26+1)-AV10*AV23)/AV25,0)</f>
        <v>0</v>
      </c>
      <c r="AW26" s="32">
        <f t="shared" ref="AW26" ca="1" si="253">IFERROR(((AV26+1)*AV25-AV9*(AV26+1)-AW10*AW23)/AW25,0)</f>
        <v>0</v>
      </c>
      <c r="AX26" s="32">
        <f t="shared" ref="AX26" ca="1" si="254">IFERROR(((AW26+1)*AW25-AW9*(AW26+1)-AX10*AX23)/AX25,0)</f>
        <v>0</v>
      </c>
      <c r="AY26" s="32">
        <f t="shared" ref="AY26" ca="1" si="255">IFERROR(((AX26+1)*AX25-AX9*(AX26+1)-AY10*AY23)/AY25,0)</f>
        <v>0</v>
      </c>
      <c r="AZ26" s="32">
        <f t="shared" ref="AZ26" ca="1" si="256">IFERROR(((AY26+1)*AY25-AY9*(AY26+1)-AZ10*AZ23)/AZ25,0)</f>
        <v>0</v>
      </c>
      <c r="BA26" s="32">
        <f t="shared" ref="BA26" ca="1" si="257">IFERROR(((AZ26+1)*AZ25-AZ9*(AZ26+1)-BA10*BA23)/BA25,0)</f>
        <v>0</v>
      </c>
      <c r="BB26" s="32">
        <f t="shared" ref="BB26" ca="1" si="258">IFERROR(((BA26+1)*BA25-BA9*(BA26+1)-BB10*BB23)/BB25,0)</f>
        <v>0</v>
      </c>
      <c r="BC26" s="32">
        <f t="shared" ref="BC26" ca="1" si="259">IFERROR(((BB26+1)*BB25-BB9*(BB26+1)-BC10*BC23)/BC25,0)</f>
        <v>0</v>
      </c>
      <c r="BD26" s="32">
        <f t="shared" ref="BD26" ca="1" si="260">IFERROR(((BC26+1)*BC25-BC9*(BC26+1)-BD10*BD23)/BD25,0)</f>
        <v>0</v>
      </c>
      <c r="BE26" s="32">
        <f t="shared" ref="BE26" ca="1" si="261">IFERROR(((BD26+1)*BD25-BD9*(BD26+1)-BE10*BE23)/BE25,0)</f>
        <v>0</v>
      </c>
      <c r="BF26" s="32">
        <f t="shared" ref="BF26" ca="1" si="262">IFERROR(((BE26+1)*BE25-BE9*(BE26+1)-BF10*BF23)/BF25,0)</f>
        <v>0</v>
      </c>
      <c r="BG26" s="32">
        <f t="shared" ref="BG26" ca="1" si="263">IFERROR(((BF26+1)*BF25-BF9*(BF26+1)-BG10*BG23)/BG25,0)</f>
        <v>0</v>
      </c>
      <c r="BH26" s="32">
        <f t="shared" ref="BH26" ca="1" si="264">IFERROR(((BG26+1)*BG25-BG9*(BG26+1)-BH10*BH23)/BH25,0)</f>
        <v>0</v>
      </c>
      <c r="BI26" s="32">
        <f t="shared" ref="BI26" ca="1" si="265">IFERROR(((BH26+1)*BH25-BH9*(BH26+1)-BI10*BI23)/BI25,0)</f>
        <v>0</v>
      </c>
      <c r="BJ26" s="32">
        <f t="shared" ref="BJ26" ca="1" si="266">IFERROR(((BI26+1)*BI25-BI9*(BI26+1)-BJ10*BJ23)/BJ25,0)</f>
        <v>0</v>
      </c>
      <c r="BK26" s="32">
        <f t="shared" ref="BK26" ca="1" si="267">IFERROR(((BJ26+1)*BJ25-BJ9*(BJ26+1)-BK10*BK23)/BK25,0)</f>
        <v>0</v>
      </c>
      <c r="BL26" s="32">
        <f t="shared" ref="BL26" ca="1" si="268">IFERROR(((BK26+1)*BK25-BK9*(BK26+1)-BL10*BL23)/BL25,0)</f>
        <v>0</v>
      </c>
      <c r="BM26" s="32">
        <f t="shared" ref="BM26" ca="1" si="269">IFERROR(((BL26+1)*BL25-BL9*(BL26+1)-BM10*BM23)/BM25,0)</f>
        <v>0</v>
      </c>
      <c r="BN26" s="32">
        <f t="shared" ref="BN26" ca="1" si="270">IFERROR(((BM26+1)*BM25-BM9*(BM26+1)-BN10*BN23)/BN25,0)</f>
        <v>0</v>
      </c>
      <c r="BO26" s="32">
        <f t="shared" ref="BO26" ca="1" si="271">IFERROR(((BN26+1)*BN25-BN9*(BN26+1)-BO10*BO23)/BO25,0)</f>
        <v>0</v>
      </c>
      <c r="BP26" s="32">
        <f t="shared" ref="BP26" ca="1" si="272">IFERROR(((BO26+1)*BO25-BO9*(BO26+1)-BP10*BP23)/BP25,0)</f>
        <v>0</v>
      </c>
      <c r="BQ26" s="32">
        <f t="shared" ref="BQ26" ca="1" si="273">IFERROR(((BP26+1)*BP25-BP9*(BP26+1)-BQ10*BQ23)/BQ25,0)</f>
        <v>0</v>
      </c>
      <c r="BR26" s="32">
        <f t="shared" ref="BR26" ca="1" si="274">IFERROR(((BQ26+1)*BQ25-BQ9*(BQ26+1)-BR10*BR23)/BR25,0)</f>
        <v>0</v>
      </c>
      <c r="BS26" s="32">
        <f t="shared" ref="BS26" ca="1" si="275">IFERROR(((BR26+1)*BR25-BR9*(BR26+1)-BS10*BS23)/BS25,0)</f>
        <v>0</v>
      </c>
    </row>
    <row r="27" spans="1:73" ht="15" hidden="1" customHeight="1">
      <c r="A27" s="28">
        <f>B27</f>
        <v>0</v>
      </c>
      <c r="B27" s="67"/>
      <c r="C27" s="53" t="s">
        <v>1</v>
      </c>
      <c r="D27" s="6"/>
      <c r="E27" s="6"/>
      <c r="F27" s="7">
        <f>IFERROR(VLOOKUP($B27,[1]Vagoes!$F$110:$BU$121,F$5-2027,0),0)</f>
        <v>0</v>
      </c>
      <c r="G27" s="7">
        <f>IFERROR(VLOOKUP($B27,[1]Vagoes!$F$110:$BU$121,G$5-2027,0),0)</f>
        <v>0</v>
      </c>
      <c r="H27" s="7">
        <f>IFERROR(VLOOKUP($B27,[1]Vagoes!$F$110:$BU$121,H$5-2027,0),0)</f>
        <v>0</v>
      </c>
      <c r="I27" s="7">
        <f>IFERROR(VLOOKUP($B27,[1]Vagoes!$F$110:$BU$121,I$5-2027,0),0)</f>
        <v>0</v>
      </c>
      <c r="J27" s="7">
        <f>IFERROR(VLOOKUP($B27,[1]Vagoes!$F$110:$BU$121,J$5-2027,0),0)</f>
        <v>0</v>
      </c>
      <c r="K27" s="7">
        <f>IFERROR(VLOOKUP($B27,[1]Vagoes!$F$110:$BU$121,K$5-2027,0),0)</f>
        <v>0</v>
      </c>
      <c r="L27" s="7">
        <f>IFERROR(VLOOKUP($B27,[1]Vagoes!$F$110:$BU$121,L$5-2027,0),0)</f>
        <v>0</v>
      </c>
      <c r="M27" s="7">
        <f>IFERROR(VLOOKUP($B27,[1]Vagoes!$F$110:$BU$121,M$5-2027,0),0)</f>
        <v>0</v>
      </c>
      <c r="N27" s="7">
        <f>IFERROR(VLOOKUP($B27,[1]Vagoes!$F$110:$BU$121,N$5-2027,0),0)</f>
        <v>0</v>
      </c>
      <c r="O27" s="7">
        <f>IFERROR(VLOOKUP($B27,[1]Vagoes!$F$110:$BU$121,O$5-2027,0),0)</f>
        <v>0</v>
      </c>
      <c r="P27" s="7">
        <f>IFERROR(VLOOKUP($B27,[1]Vagoes!$F$110:$BU$121,P$5-2027,0),0)</f>
        <v>0</v>
      </c>
      <c r="Q27" s="7">
        <f>IFERROR(VLOOKUP($B27,[1]Vagoes!$F$110:$BU$121,Q$5-2027,0),0)</f>
        <v>0</v>
      </c>
      <c r="R27" s="7">
        <f>IFERROR(VLOOKUP($B27,[1]Vagoes!$F$110:$BU$121,R$5-2027,0),0)</f>
        <v>0</v>
      </c>
      <c r="S27" s="7">
        <f>IFERROR(VLOOKUP($B27,[1]Vagoes!$F$110:$BU$121,S$5-2027,0),0)</f>
        <v>0</v>
      </c>
      <c r="T27" s="7">
        <f>IFERROR(VLOOKUP($B27,[1]Vagoes!$F$110:$BU$121,T$5-2027,0),0)</f>
        <v>0</v>
      </c>
      <c r="U27" s="7">
        <f>IFERROR(VLOOKUP($B27,[1]Vagoes!$F$110:$BU$121,U$5-2027,0),0)</f>
        <v>0</v>
      </c>
      <c r="V27" s="7">
        <f>IFERROR(VLOOKUP($B27,[1]Vagoes!$F$110:$BU$121,V$5-2027,0),0)</f>
        <v>0</v>
      </c>
      <c r="W27" s="7">
        <f>IFERROR(VLOOKUP($B27,[1]Vagoes!$F$110:$BU$121,W$5-2027,0),0)</f>
        <v>0</v>
      </c>
      <c r="X27" s="7">
        <f>IFERROR(VLOOKUP($B27,[1]Vagoes!$F$110:$BU$121,X$5-2027,0),0)</f>
        <v>0</v>
      </c>
      <c r="Y27" s="7">
        <f>IFERROR(VLOOKUP($B27,[1]Vagoes!$F$110:$BU$121,Y$5-2027,0),0)</f>
        <v>0</v>
      </c>
      <c r="Z27" s="7">
        <f>IFERROR(VLOOKUP($B27,[1]Vagoes!$F$110:$BU$121,Z$5-2027,0),0)</f>
        <v>0</v>
      </c>
      <c r="AA27" s="7">
        <f>IFERROR(VLOOKUP($B27,[1]Vagoes!$F$110:$BU$121,AA$5-2027,0),0)</f>
        <v>0</v>
      </c>
      <c r="AB27" s="7">
        <f>IFERROR(VLOOKUP($B27,[1]Vagoes!$F$110:$BU$121,AB$5-2027,0),0)</f>
        <v>0</v>
      </c>
      <c r="AC27" s="7">
        <f>IFERROR(VLOOKUP($B27,[1]Vagoes!$F$110:$BU$121,AC$5-2027,0),0)</f>
        <v>0</v>
      </c>
      <c r="AD27" s="7">
        <f>IFERROR(VLOOKUP($B27,[1]Vagoes!$F$110:$BU$121,AD$5-2027,0),0)</f>
        <v>0</v>
      </c>
      <c r="AE27" s="7">
        <f>IFERROR(VLOOKUP($B27,[1]Vagoes!$F$110:$BU$121,AE$5-2027,0),0)</f>
        <v>0</v>
      </c>
      <c r="AF27" s="7">
        <f>IFERROR(VLOOKUP($B27,[1]Vagoes!$F$110:$BU$121,AF$5-2027,0),0)</f>
        <v>0</v>
      </c>
      <c r="AG27" s="7">
        <f>IFERROR(VLOOKUP($B27,[1]Vagoes!$F$110:$BU$121,AG$5-2027,0),0)</f>
        <v>0</v>
      </c>
      <c r="AH27" s="7">
        <f>IFERROR(VLOOKUP($B27,[1]Vagoes!$F$110:$BU$121,AH$5-2027,0),0)</f>
        <v>0</v>
      </c>
      <c r="AI27" s="7">
        <f>IFERROR(VLOOKUP($B27,[1]Vagoes!$F$110:$BU$121,AI$5-2027,0),0)</f>
        <v>0</v>
      </c>
      <c r="AJ27" s="7">
        <f>IFERROR(VLOOKUP($B27,[1]Vagoes!$F$110:$BU$121,AJ$5-2027,0),0)</f>
        <v>0</v>
      </c>
      <c r="AK27" s="7">
        <f>IFERROR(VLOOKUP($B27,[1]Vagoes!$F$110:$BU$121,AK$5-2027,0),0)</f>
        <v>0</v>
      </c>
      <c r="AL27" s="7">
        <f>IFERROR(VLOOKUP($B27,[1]Vagoes!$F$110:$BU$121,AL$5-2027,0),0)</f>
        <v>0</v>
      </c>
      <c r="AM27" s="7">
        <f>IFERROR(VLOOKUP($B27,[1]Vagoes!$F$110:$BU$121,AM$5-2027,0),0)</f>
        <v>0</v>
      </c>
      <c r="AN27" s="7">
        <f>IFERROR(VLOOKUP($B27,[1]Vagoes!$F$110:$BU$121,AN$5-2027,0),0)</f>
        <v>0</v>
      </c>
      <c r="AO27" s="7">
        <f>IFERROR(VLOOKUP($B27,[1]Vagoes!$F$110:$BU$121,AO$5-2027,0),0)</f>
        <v>0</v>
      </c>
      <c r="AP27" s="7">
        <f>IFERROR(VLOOKUP($B27,[1]Vagoes!$F$110:$BU$121,AP$5-2027,0),0)</f>
        <v>0</v>
      </c>
      <c r="AQ27" s="7">
        <f>IFERROR(VLOOKUP($B27,[1]Vagoes!$F$110:$BU$121,AQ$5-2027,0),0)</f>
        <v>0</v>
      </c>
      <c r="AR27" s="7">
        <f>IFERROR(VLOOKUP($B27,[1]Vagoes!$F$110:$BU$121,AR$5-2027,0),0)</f>
        <v>0</v>
      </c>
      <c r="AS27" s="7">
        <f>IFERROR(VLOOKUP($B27,[1]Vagoes!$F$110:$BU$121,AS$5-2027,0),0)</f>
        <v>0</v>
      </c>
      <c r="AT27" s="7">
        <f>IFERROR(VLOOKUP($B27,[1]Vagoes!$F$110:$BU$121,AT$5-2027,0),0)</f>
        <v>0</v>
      </c>
      <c r="AU27" s="7">
        <f>IFERROR(VLOOKUP($B27,[1]Vagoes!$F$110:$BU$121,AU$5-2027,0),0)</f>
        <v>0</v>
      </c>
      <c r="AV27" s="7">
        <f>IFERROR(VLOOKUP($B27,[1]Vagoes!$F$110:$BU$121,AV$5-2027,0),0)</f>
        <v>0</v>
      </c>
      <c r="AW27" s="7">
        <f>IFERROR(VLOOKUP($B27,[1]Vagoes!$F$110:$BU$121,AW$5-2027,0),0)</f>
        <v>0</v>
      </c>
      <c r="AX27" s="7">
        <f>IFERROR(VLOOKUP($B27,[1]Vagoes!$F$110:$BU$121,AX$5-2027,0),0)</f>
        <v>0</v>
      </c>
      <c r="AY27" s="7">
        <f>IFERROR(VLOOKUP($B27,[1]Vagoes!$F$110:$BU$121,AY$5-2027,0),0)</f>
        <v>0</v>
      </c>
      <c r="AZ27" s="7">
        <f>IFERROR(VLOOKUP($B27,[1]Vagoes!$F$110:$BU$121,AZ$5-2027,0),0)</f>
        <v>0</v>
      </c>
      <c r="BA27" s="7">
        <f>IFERROR(VLOOKUP($B27,[1]Vagoes!$F$110:$BU$121,BA$5-2027,0),0)</f>
        <v>0</v>
      </c>
      <c r="BB27" s="7">
        <f>IFERROR(VLOOKUP($B27,[1]Vagoes!$F$110:$BU$121,BB$5-2027,0),0)</f>
        <v>0</v>
      </c>
      <c r="BC27" s="7">
        <f>IFERROR(VLOOKUP($B27,[1]Vagoes!$F$110:$BU$121,BC$5-2027,0),0)</f>
        <v>0</v>
      </c>
      <c r="BD27" s="7">
        <f>IFERROR(VLOOKUP($B27,[1]Vagoes!$F$110:$BU$121,BD$5-2027,0),0)</f>
        <v>0</v>
      </c>
      <c r="BE27" s="7">
        <f>IFERROR(VLOOKUP($B27,[1]Vagoes!$F$110:$BU$121,BE$5-2027,0),0)</f>
        <v>0</v>
      </c>
      <c r="BF27" s="7">
        <f>IFERROR(VLOOKUP($B27,[1]Vagoes!$F$110:$BU$121,BF$5-2027,0),0)</f>
        <v>0</v>
      </c>
      <c r="BG27" s="7">
        <f>IFERROR(VLOOKUP($B27,[1]Vagoes!$F$110:$BU$121,BG$5-2027,0),0)</f>
        <v>0</v>
      </c>
      <c r="BH27" s="7">
        <f>IFERROR(VLOOKUP($B27,[1]Vagoes!$F$110:$BU$121,BH$5-2027,0),0)</f>
        <v>0</v>
      </c>
      <c r="BI27" s="7">
        <f>IFERROR(VLOOKUP($B27,[1]Vagoes!$F$110:$BU$121,BI$5-2027,0),0)</f>
        <v>0</v>
      </c>
      <c r="BJ27" s="7">
        <f>IFERROR(VLOOKUP($B27,[1]Vagoes!$F$110:$BU$121,BJ$5-2027,0),0)</f>
        <v>0</v>
      </c>
      <c r="BK27" s="7">
        <f>IFERROR(VLOOKUP($B27,[1]Vagoes!$F$110:$BU$121,BK$5-2027,0),0)</f>
        <v>0</v>
      </c>
      <c r="BL27" s="7">
        <f>IFERROR(VLOOKUP($B27,[1]Vagoes!$F$110:$BU$121,BL$5-2027,0),0)</f>
        <v>0</v>
      </c>
      <c r="BM27" s="7">
        <f>IFERROR(VLOOKUP($B27,[1]Vagoes!$F$110:$BU$121,BM$5-2027,0),0)</f>
        <v>0</v>
      </c>
      <c r="BN27" s="7">
        <f>IFERROR(VLOOKUP($B27,[1]Vagoes!$F$110:$BU$121,BN$5-2027,0),0)</f>
        <v>0</v>
      </c>
      <c r="BO27" s="7">
        <f>IFERROR(VLOOKUP($B27,[1]Vagoes!$F$110:$BU$121,BO$5-2027,0),0)</f>
        <v>0</v>
      </c>
      <c r="BP27" s="7">
        <f>IFERROR(VLOOKUP($B27,[1]Vagoes!$F$110:$BU$121,BP$5-2027,0),0)</f>
        <v>0</v>
      </c>
      <c r="BQ27" s="7">
        <f>IFERROR(VLOOKUP($B27,[1]Vagoes!$F$110:$BU$121,BQ$5-2027,0),0)</f>
        <v>0</v>
      </c>
      <c r="BR27" s="7">
        <f>IFERROR(VLOOKUP($B27,[1]Vagoes!$F$110:$BU$121,BR$5-2027,0),0)</f>
        <v>0</v>
      </c>
      <c r="BS27" s="7">
        <f>IFERROR(VLOOKUP($B27,[1]Vagoes!$F$110:$BU$121,BS$5-2027,0),0)</f>
        <v>0</v>
      </c>
    </row>
    <row r="28" spans="1:73" ht="15" hidden="1" customHeight="1">
      <c r="A28" s="28">
        <f>A27</f>
        <v>0</v>
      </c>
      <c r="B28" s="68"/>
      <c r="C28" s="54" t="s">
        <v>32</v>
      </c>
      <c r="D28" s="8"/>
      <c r="E28" s="8"/>
      <c r="F28" s="4">
        <f>IFERROR(VLOOKUP($B27,[2]Vagoes!$F$110:$BU$123,F$5-2027,0),0)</f>
        <v>0</v>
      </c>
      <c r="G28" s="4">
        <f>IFERROR(VLOOKUP($B27,[2]Vagoes!$F$110:$BU$123,G$5-2027,0),0)</f>
        <v>0</v>
      </c>
      <c r="H28" s="4">
        <f>IFERROR(VLOOKUP($B27,[2]Vagoes!$F$110:$BU$123,H$5-2027,0),0)</f>
        <v>0</v>
      </c>
      <c r="I28" s="4">
        <f>IFERROR(VLOOKUP($B27,[2]Vagoes!$F$110:$BU$123,I$5-2027,0),0)</f>
        <v>0</v>
      </c>
      <c r="J28" s="4">
        <f>IFERROR(VLOOKUP($B27,[2]Vagoes!$F$110:$BU$123,J$5-2027,0),0)</f>
        <v>0</v>
      </c>
      <c r="K28" s="4">
        <f>IFERROR(VLOOKUP($B27,[2]Vagoes!$F$110:$BU$123,K$5-2027,0),0)</f>
        <v>0</v>
      </c>
      <c r="L28" s="4">
        <f>IFERROR(VLOOKUP($B27,[2]Vagoes!$F$110:$BU$123,L$5-2027,0),0)</f>
        <v>0</v>
      </c>
      <c r="M28" s="4">
        <f>IFERROR(VLOOKUP($B27,[2]Vagoes!$F$110:$BU$123,M$5-2027,0),0)</f>
        <v>0</v>
      </c>
      <c r="N28" s="4">
        <f>IFERROR(VLOOKUP($B27,[2]Vagoes!$F$110:$BU$123,N$5-2027,0),0)</f>
        <v>0</v>
      </c>
      <c r="O28" s="4">
        <f>IFERROR(VLOOKUP($B27,[2]Vagoes!$F$110:$BU$123,O$5-2027,0),0)</f>
        <v>0</v>
      </c>
      <c r="P28" s="4">
        <f>IFERROR(VLOOKUP($B27,[2]Vagoes!$F$110:$BU$123,P$5-2027,0),0)</f>
        <v>0</v>
      </c>
      <c r="Q28" s="4">
        <f>IFERROR(VLOOKUP($B27,[2]Vagoes!$F$110:$BU$123,Q$5-2027,0),0)</f>
        <v>0</v>
      </c>
      <c r="R28" s="4">
        <f>IFERROR(VLOOKUP($B27,[2]Vagoes!$F$110:$BU$123,R$5-2027,0),0)</f>
        <v>0</v>
      </c>
      <c r="S28" s="4">
        <f>IFERROR(VLOOKUP($B27,[2]Vagoes!$F$110:$BU$123,S$5-2027,0),0)</f>
        <v>0</v>
      </c>
      <c r="T28" s="4">
        <f>IFERROR(VLOOKUP($B27,[2]Vagoes!$F$110:$BU$123,T$5-2027,0),0)</f>
        <v>0</v>
      </c>
      <c r="U28" s="4">
        <f>IFERROR(VLOOKUP($B27,[2]Vagoes!$F$110:$BU$123,U$5-2027,0),0)</f>
        <v>0</v>
      </c>
      <c r="V28" s="4">
        <f>IFERROR(VLOOKUP($B27,[2]Vagoes!$F$110:$BU$123,V$5-2027,0),0)</f>
        <v>0</v>
      </c>
      <c r="W28" s="4">
        <f>IFERROR(VLOOKUP($B27,[2]Vagoes!$F$110:$BU$123,W$5-2027,0),0)</f>
        <v>0</v>
      </c>
      <c r="X28" s="4">
        <f>IFERROR(VLOOKUP($B27,[2]Vagoes!$F$110:$BU$123,X$5-2027,0),0)</f>
        <v>0</v>
      </c>
      <c r="Y28" s="4">
        <f>IFERROR(VLOOKUP($B27,[2]Vagoes!$F$110:$BU$123,Y$5-2027,0),0)</f>
        <v>0</v>
      </c>
      <c r="Z28" s="4">
        <f>IFERROR(VLOOKUP($B27,[2]Vagoes!$F$110:$BU$123,Z$5-2027,0),0)</f>
        <v>0</v>
      </c>
      <c r="AA28" s="4">
        <f>IFERROR(VLOOKUP($B27,[2]Vagoes!$F$110:$BU$123,AA$5-2027,0),0)</f>
        <v>0</v>
      </c>
      <c r="AB28" s="4">
        <f>IFERROR(VLOOKUP($B27,[2]Vagoes!$F$110:$BU$123,AB$5-2027,0),0)</f>
        <v>0</v>
      </c>
      <c r="AC28" s="4">
        <f>IFERROR(VLOOKUP($B27,[2]Vagoes!$F$110:$BU$123,AC$5-2027,0),0)</f>
        <v>0</v>
      </c>
      <c r="AD28" s="4">
        <f>IFERROR(VLOOKUP($B27,[2]Vagoes!$F$110:$BU$123,AD$5-2027,0),0)</f>
        <v>0</v>
      </c>
      <c r="AE28" s="4">
        <f>IFERROR(VLOOKUP($B27,[2]Vagoes!$F$110:$BU$123,AE$5-2027,0),0)</f>
        <v>0</v>
      </c>
      <c r="AF28" s="4">
        <f>IFERROR(VLOOKUP($B27,[2]Vagoes!$F$110:$BU$123,AF$5-2027,0),0)</f>
        <v>0</v>
      </c>
      <c r="AG28" s="4">
        <f>IFERROR(VLOOKUP($B27,[2]Vagoes!$F$110:$BU$123,AG$5-2027,0),0)</f>
        <v>0</v>
      </c>
      <c r="AH28" s="4">
        <f>IFERROR(VLOOKUP($B27,[2]Vagoes!$F$110:$BU$123,AH$5-2027,0),0)</f>
        <v>0</v>
      </c>
      <c r="AI28" s="4">
        <f>IFERROR(VLOOKUP($B27,[2]Vagoes!$F$110:$BU$123,AI$5-2027,0),0)</f>
        <v>0</v>
      </c>
      <c r="AJ28" s="4">
        <f>IFERROR(VLOOKUP($B27,[2]Vagoes!$F$110:$BU$123,AJ$5-2027,0),0)</f>
        <v>0</v>
      </c>
      <c r="AK28" s="4">
        <f>IFERROR(VLOOKUP($B27,[2]Vagoes!$F$110:$BU$123,AK$5-2027,0),0)</f>
        <v>0</v>
      </c>
      <c r="AL28" s="4">
        <f>IFERROR(VLOOKUP($B27,[2]Vagoes!$F$110:$BU$123,AL$5-2027,0),0)</f>
        <v>0</v>
      </c>
      <c r="AM28" s="4">
        <f>IFERROR(VLOOKUP($B27,[2]Vagoes!$F$110:$BU$123,AM$5-2027,0),0)</f>
        <v>0</v>
      </c>
      <c r="AN28" s="4">
        <f>IFERROR(VLOOKUP($B27,[2]Vagoes!$F$110:$BU$123,AN$5-2027,0),0)</f>
        <v>0</v>
      </c>
      <c r="AO28" s="4">
        <f>IFERROR(VLOOKUP($B27,[2]Vagoes!$F$110:$BU$123,AO$5-2027,0),0)</f>
        <v>0</v>
      </c>
      <c r="AP28" s="4">
        <f>IFERROR(VLOOKUP($B27,[2]Vagoes!$F$110:$BU$123,AP$5-2027,0),0)</f>
        <v>0</v>
      </c>
      <c r="AQ28" s="4">
        <f>IFERROR(VLOOKUP($B27,[2]Vagoes!$F$110:$BU$123,AQ$5-2027,0),0)</f>
        <v>0</v>
      </c>
      <c r="AR28" s="4">
        <f>IFERROR(VLOOKUP($B27,[2]Vagoes!$F$110:$BU$123,AR$5-2027,0),0)</f>
        <v>0</v>
      </c>
      <c r="AS28" s="4">
        <f>IFERROR(VLOOKUP($B27,[2]Vagoes!$F$110:$BU$123,AS$5-2027,0),0)</f>
        <v>0</v>
      </c>
      <c r="AT28" s="4">
        <f>IFERROR(VLOOKUP($B27,[2]Vagoes!$F$110:$BU$123,AT$5-2027,0),0)</f>
        <v>0</v>
      </c>
      <c r="AU28" s="4">
        <f>IFERROR(VLOOKUP($B27,[2]Vagoes!$F$110:$BU$123,AU$5-2027,0),0)</f>
        <v>0</v>
      </c>
      <c r="AV28" s="4">
        <f>IFERROR(VLOOKUP($B27,[2]Vagoes!$F$110:$BU$123,AV$5-2027,0),0)</f>
        <v>0</v>
      </c>
      <c r="AW28" s="4">
        <f>IFERROR(VLOOKUP($B27,[2]Vagoes!$F$110:$BU$123,AW$5-2027,0),0)</f>
        <v>0</v>
      </c>
      <c r="AX28" s="4">
        <f>IFERROR(VLOOKUP($B27,[2]Vagoes!$F$110:$BU$123,AX$5-2027,0),0)</f>
        <v>0</v>
      </c>
      <c r="AY28" s="4">
        <f>IFERROR(VLOOKUP($B27,[2]Vagoes!$F$110:$BU$123,AY$5-2027,0),0)</f>
        <v>0</v>
      </c>
      <c r="AZ28" s="4">
        <f>IFERROR(VLOOKUP($B27,[2]Vagoes!$F$110:$BU$123,AZ$5-2027,0),0)</f>
        <v>0</v>
      </c>
      <c r="BA28" s="4">
        <f>IFERROR(VLOOKUP($B27,[2]Vagoes!$F$110:$BU$123,BA$5-2027,0),0)</f>
        <v>0</v>
      </c>
      <c r="BB28" s="4">
        <f>IFERROR(VLOOKUP($B27,[2]Vagoes!$F$110:$BU$123,BB$5-2027,0),0)</f>
        <v>0</v>
      </c>
      <c r="BC28" s="4">
        <f>IFERROR(VLOOKUP($B27,[2]Vagoes!$F$110:$BU$123,BC$5-2027,0),0)</f>
        <v>0</v>
      </c>
      <c r="BD28" s="4">
        <f>IFERROR(VLOOKUP($B27,[2]Vagoes!$F$110:$BU$123,BD$5-2027,0),0)</f>
        <v>0</v>
      </c>
      <c r="BE28" s="4">
        <f>IFERROR(VLOOKUP($B27,[2]Vagoes!$F$110:$BU$123,BE$5-2027,0),0)</f>
        <v>0</v>
      </c>
      <c r="BF28" s="4">
        <f>IFERROR(VLOOKUP($B27,[2]Vagoes!$F$110:$BU$123,BF$5-2027,0),0)</f>
        <v>0</v>
      </c>
      <c r="BG28" s="4">
        <f>IFERROR(VLOOKUP($B27,[2]Vagoes!$F$110:$BU$123,BG$5-2027,0),0)</f>
        <v>0</v>
      </c>
      <c r="BH28" s="4">
        <f>IFERROR(VLOOKUP($B27,[2]Vagoes!$F$110:$BU$123,BH$5-2027,0),0)</f>
        <v>0</v>
      </c>
      <c r="BI28" s="4">
        <f>IFERROR(VLOOKUP($B27,[2]Vagoes!$F$110:$BU$123,BI$5-2027,0),0)</f>
        <v>0</v>
      </c>
      <c r="BJ28" s="4">
        <f>IFERROR(VLOOKUP($B27,[2]Vagoes!$F$110:$BU$123,BJ$5-2027,0),0)</f>
        <v>0</v>
      </c>
      <c r="BK28" s="4">
        <f>IFERROR(VLOOKUP($B27,[2]Vagoes!$F$110:$BU$123,BK$5-2027,0),0)</f>
        <v>0</v>
      </c>
      <c r="BL28" s="4">
        <f>IFERROR(VLOOKUP($B27,[2]Vagoes!$F$110:$BU$123,BL$5-2027,0),0)</f>
        <v>0</v>
      </c>
      <c r="BM28" s="4">
        <f>IFERROR(VLOOKUP($B27,[2]Vagoes!$F$110:$BU$123,BM$5-2027,0),0)</f>
        <v>0</v>
      </c>
      <c r="BN28" s="4">
        <f>IFERROR(VLOOKUP($B27,[2]Vagoes!$F$110:$BU$123,BN$5-2027,0),0)</f>
        <v>0</v>
      </c>
      <c r="BO28" s="4">
        <f>IFERROR(VLOOKUP($B27,[2]Vagoes!$F$110:$BU$123,BO$5-2027,0),0)</f>
        <v>0</v>
      </c>
      <c r="BP28" s="4">
        <f>IFERROR(VLOOKUP($B27,[2]Vagoes!$F$110:$BU$123,BP$5-2027,0),0)</f>
        <v>0</v>
      </c>
      <c r="BQ28" s="4">
        <f>IFERROR(VLOOKUP($B27,[2]Vagoes!$F$110:$BU$123,BQ$5-2027,0),0)</f>
        <v>0</v>
      </c>
      <c r="BR28" s="4">
        <f>IFERROR(VLOOKUP($B27,[2]Vagoes!$F$110:$BU$123,BR$5-2027,0),0)</f>
        <v>0</v>
      </c>
      <c r="BS28" s="4">
        <f>IFERROR(VLOOKUP($B27,[2]Vagoes!$F$110:$BU$123,BS$5-2027,0),0)</f>
        <v>0</v>
      </c>
    </row>
    <row r="29" spans="1:73" ht="15.75" hidden="1" thickBot="1">
      <c r="A29" s="28">
        <f t="shared" ref="A29:A47" si="276">A28</f>
        <v>0</v>
      </c>
      <c r="B29" s="68"/>
      <c r="C29" s="55" t="s">
        <v>29</v>
      </c>
      <c r="D29" s="12"/>
      <c r="E29" s="45">
        <v>0</v>
      </c>
      <c r="F29" s="13">
        <f t="shared" ref="F29:AH29" si="277">SUM(F27:F28)</f>
        <v>0</v>
      </c>
      <c r="G29" s="13">
        <f t="shared" si="277"/>
        <v>0</v>
      </c>
      <c r="H29" s="13">
        <f t="shared" si="277"/>
        <v>0</v>
      </c>
      <c r="I29" s="13">
        <f t="shared" si="277"/>
        <v>0</v>
      </c>
      <c r="J29" s="13">
        <f t="shared" si="277"/>
        <v>0</v>
      </c>
      <c r="K29" s="13">
        <f t="shared" si="277"/>
        <v>0</v>
      </c>
      <c r="L29" s="13">
        <f t="shared" si="277"/>
        <v>0</v>
      </c>
      <c r="M29" s="13">
        <f t="shared" si="277"/>
        <v>0</v>
      </c>
      <c r="N29" s="13">
        <f t="shared" si="277"/>
        <v>0</v>
      </c>
      <c r="O29" s="13">
        <f t="shared" si="277"/>
        <v>0</v>
      </c>
      <c r="P29" s="13">
        <f t="shared" si="277"/>
        <v>0</v>
      </c>
      <c r="Q29" s="13">
        <f t="shared" si="277"/>
        <v>0</v>
      </c>
      <c r="R29" s="13">
        <f t="shared" si="277"/>
        <v>0</v>
      </c>
      <c r="S29" s="13">
        <f t="shared" si="277"/>
        <v>0</v>
      </c>
      <c r="T29" s="13">
        <f t="shared" si="277"/>
        <v>0</v>
      </c>
      <c r="U29" s="13">
        <f t="shared" si="277"/>
        <v>0</v>
      </c>
      <c r="V29" s="13">
        <f t="shared" si="277"/>
        <v>0</v>
      </c>
      <c r="W29" s="13">
        <f t="shared" si="277"/>
        <v>0</v>
      </c>
      <c r="X29" s="13">
        <f t="shared" si="277"/>
        <v>0</v>
      </c>
      <c r="Y29" s="13">
        <f t="shared" si="277"/>
        <v>0</v>
      </c>
      <c r="Z29" s="13">
        <f t="shared" si="277"/>
        <v>0</v>
      </c>
      <c r="AA29" s="13">
        <f t="shared" si="277"/>
        <v>0</v>
      </c>
      <c r="AB29" s="13">
        <f t="shared" si="277"/>
        <v>0</v>
      </c>
      <c r="AC29" s="13">
        <f t="shared" si="277"/>
        <v>0</v>
      </c>
      <c r="AD29" s="13">
        <f t="shared" si="277"/>
        <v>0</v>
      </c>
      <c r="AE29" s="13">
        <f t="shared" si="277"/>
        <v>0</v>
      </c>
      <c r="AF29" s="13">
        <f t="shared" si="277"/>
        <v>0</v>
      </c>
      <c r="AG29" s="13">
        <f t="shared" si="277"/>
        <v>0</v>
      </c>
      <c r="AH29" s="13">
        <f t="shared" si="277"/>
        <v>0</v>
      </c>
      <c r="AI29" s="13">
        <f t="shared" ref="AI29:BN29" si="278">SUM(AI27:AI28)</f>
        <v>0</v>
      </c>
      <c r="AJ29" s="13">
        <f t="shared" si="278"/>
        <v>0</v>
      </c>
      <c r="AK29" s="13">
        <f t="shared" si="278"/>
        <v>0</v>
      </c>
      <c r="AL29" s="13">
        <f t="shared" si="278"/>
        <v>0</v>
      </c>
      <c r="AM29" s="13">
        <f t="shared" si="278"/>
        <v>0</v>
      </c>
      <c r="AN29" s="13">
        <f t="shared" si="278"/>
        <v>0</v>
      </c>
      <c r="AO29" s="13">
        <f t="shared" si="278"/>
        <v>0</v>
      </c>
      <c r="AP29" s="13">
        <f t="shared" si="278"/>
        <v>0</v>
      </c>
      <c r="AQ29" s="13">
        <f t="shared" si="278"/>
        <v>0</v>
      </c>
      <c r="AR29" s="13">
        <f t="shared" si="278"/>
        <v>0</v>
      </c>
      <c r="AS29" s="13">
        <f t="shared" si="278"/>
        <v>0</v>
      </c>
      <c r="AT29" s="13">
        <f t="shared" si="278"/>
        <v>0</v>
      </c>
      <c r="AU29" s="13">
        <f t="shared" si="278"/>
        <v>0</v>
      </c>
      <c r="AV29" s="13">
        <f t="shared" si="278"/>
        <v>0</v>
      </c>
      <c r="AW29" s="13">
        <f t="shared" si="278"/>
        <v>0</v>
      </c>
      <c r="AX29" s="13">
        <f t="shared" si="278"/>
        <v>0</v>
      </c>
      <c r="AY29" s="13">
        <f t="shared" si="278"/>
        <v>0</v>
      </c>
      <c r="AZ29" s="13">
        <f t="shared" si="278"/>
        <v>0</v>
      </c>
      <c r="BA29" s="13">
        <f t="shared" si="278"/>
        <v>0</v>
      </c>
      <c r="BB29" s="13">
        <f t="shared" si="278"/>
        <v>0</v>
      </c>
      <c r="BC29" s="13">
        <f t="shared" si="278"/>
        <v>0</v>
      </c>
      <c r="BD29" s="13">
        <f t="shared" si="278"/>
        <v>0</v>
      </c>
      <c r="BE29" s="13">
        <f t="shared" si="278"/>
        <v>0</v>
      </c>
      <c r="BF29" s="13">
        <f t="shared" si="278"/>
        <v>0</v>
      </c>
      <c r="BG29" s="13">
        <f t="shared" si="278"/>
        <v>0</v>
      </c>
      <c r="BH29" s="13">
        <f t="shared" si="278"/>
        <v>0</v>
      </c>
      <c r="BI29" s="13">
        <f t="shared" si="278"/>
        <v>0</v>
      </c>
      <c r="BJ29" s="13">
        <f t="shared" si="278"/>
        <v>0</v>
      </c>
      <c r="BK29" s="13">
        <f t="shared" si="278"/>
        <v>0</v>
      </c>
      <c r="BL29" s="13">
        <f t="shared" si="278"/>
        <v>0</v>
      </c>
      <c r="BM29" s="13">
        <f t="shared" si="278"/>
        <v>0</v>
      </c>
      <c r="BN29" s="13">
        <f t="shared" si="278"/>
        <v>0</v>
      </c>
      <c r="BO29" s="13">
        <f t="shared" ref="BO29:BS29" si="279">SUM(BO27:BO28)</f>
        <v>0</v>
      </c>
      <c r="BP29" s="13">
        <f t="shared" si="279"/>
        <v>0</v>
      </c>
      <c r="BQ29" s="13">
        <f t="shared" si="279"/>
        <v>0</v>
      </c>
      <c r="BR29" s="13">
        <f t="shared" si="279"/>
        <v>0</v>
      </c>
      <c r="BS29" s="13">
        <f t="shared" si="279"/>
        <v>0</v>
      </c>
    </row>
    <row r="30" spans="1:73" ht="15.75" hidden="1" thickBot="1">
      <c r="A30" s="28">
        <f t="shared" si="276"/>
        <v>0</v>
      </c>
      <c r="B30" s="68"/>
      <c r="C30" s="54"/>
      <c r="D30" s="41"/>
      <c r="E30" s="4">
        <v>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</row>
    <row r="31" spans="1:73" ht="15" hidden="1" customHeight="1">
      <c r="A31" s="28">
        <f t="shared" si="276"/>
        <v>0</v>
      </c>
      <c r="B31" s="68"/>
      <c r="C31" s="54" t="s">
        <v>6</v>
      </c>
      <c r="D31" s="36"/>
      <c r="E31" s="4">
        <v>0</v>
      </c>
      <c r="F31" s="4">
        <f t="array" aca="1" ref="F31" ca="1">IF(E41-MAX(F29:$AI29+D43:$AG43)-SUM($E31:E31)&lt;0,0,E41-MAX(F29:$AI29+D43:$AG43)-SUM($E31:E31))</f>
        <v>0</v>
      </c>
      <c r="G31" s="4">
        <f t="array" aca="1" ref="G31" ca="1">IF(F41-MAX(G29:$AI29+E43:$AG43)-SUM($E31:F31)&lt;0,0,F41-MAX(G29:$AI29+E43:$AG43)-SUM($E31:F31))</f>
        <v>0</v>
      </c>
      <c r="H31" s="4">
        <f t="array" aca="1" ref="H31" ca="1">IF(G41-MAX(H29:$AI29+F43:$AG43)-SUM($E31:G31)&lt;0,0,G41-MAX(H29:$AI29+F43:$AG43)-SUM($E31:G31))</f>
        <v>0</v>
      </c>
      <c r="I31" s="4">
        <f t="array" aca="1" ref="I31" ca="1">IF(H41-MAX(I29:$AI29+G43:$AG43)-SUM($E31:H31)&lt;0,0,H41-MAX(I29:$AI29+G43:$AG43)-SUM($E31:H31))</f>
        <v>0</v>
      </c>
      <c r="J31" s="4">
        <f t="array" aca="1" ref="J31" ca="1">IF(I41-MAX(J29:$AI29+H43:$AG43)-SUM($E31:I31)&lt;0,0,I41-MAX(J29:$AI29+H43:$AG43)-SUM($E31:I31))</f>
        <v>0</v>
      </c>
      <c r="K31" s="4">
        <f t="array" aca="1" ref="K31" ca="1">IF(J41-MAX(K29:$AI29+I43:$AG43)-SUM($E31:J31)&lt;0,0,J41-MAX(K29:$AI29+I43:$AG43)-SUM($E31:J31))</f>
        <v>0</v>
      </c>
      <c r="L31" s="4">
        <f t="array" aca="1" ref="L31" ca="1">IF(K41-MAX(L29:$AI29+J43:$AG43)-SUM($E31:K31)&lt;0,0,K41-MAX(L29:$AI29+J43:$AG43)-SUM($E31:K31))</f>
        <v>0</v>
      </c>
      <c r="M31" s="4">
        <f t="array" aca="1" ref="M31" ca="1">IF(L41-MAX(M29:$AI29+K43:$AG43)-SUM($E31:L31)&lt;0,0,L41-MAX(M29:$AI29+K43:$AG43)-SUM($E31:L31))</f>
        <v>0</v>
      </c>
      <c r="N31" s="4">
        <f t="array" aca="1" ref="N31" ca="1">IF(M41-MAX(N29:$AI29+L43:$AG43)-SUM($E31:M31)&lt;0,0,M41-MAX(N29:$AI29+L43:$AG43)-SUM($E31:M31))</f>
        <v>0</v>
      </c>
      <c r="O31" s="4">
        <f t="array" aca="1" ref="O31" ca="1">IF(N41-MAX(O29:$AI29+M43:$AG43)-SUM($E31:N31)&lt;0,0,N41-MAX(O29:$AI29+M43:$AG43)-SUM($E31:N31))</f>
        <v>0</v>
      </c>
      <c r="P31" s="4">
        <f t="array" aca="1" ref="P31" ca="1">IF(O41-MAX(P29:$AI29+N43:$AG43)-SUM($E31:O31)&lt;0,0,O41-MAX(P29:$AI29+N43:$AG43)-SUM($E31:O31))</f>
        <v>0</v>
      </c>
      <c r="Q31" s="4">
        <f t="array" aca="1" ref="Q31" ca="1">IF(P41-MAX(Q29:$AI29+O43:$AG43)-SUM($E31:P31)&lt;0,0,P41-MAX(Q29:$AI29+O43:$AG43)-SUM($E31:P31))</f>
        <v>0</v>
      </c>
      <c r="R31" s="4">
        <f t="array" aca="1" ref="R31" ca="1">IF(Q41-MAX(R29:$AI29+P43:$AG43)-SUM($E31:Q31)&lt;0,0,Q41-MAX(R29:$AI29+P43:$AG43)-SUM($E31:Q31))</f>
        <v>0</v>
      </c>
      <c r="S31" s="4">
        <f t="array" aca="1" ref="S31" ca="1">IF(R41-MAX(S29:$AI29+Q43:$AG43)-SUM($E31:R31)&lt;0,0,R41-MAX(S29:$AI29+Q43:$AG43)-SUM($E31:R31))</f>
        <v>0</v>
      </c>
      <c r="T31" s="4">
        <f t="array" aca="1" ref="T31" ca="1">IF(S41-MAX(T29:$AI29+R43:$AG43)-SUM($E31:S31)&lt;0,0,S41-MAX(T29:$AI29+R43:$AG43)-SUM($E31:S31))</f>
        <v>0</v>
      </c>
      <c r="U31" s="4">
        <f t="array" aca="1" ref="U31" ca="1">IF(T41-MAX(U29:$AI29+S43:$AG43)-SUM($E31:T31)&lt;0,0,T41-MAX(U29:$AI29+S43:$AG43)-SUM($E31:T31))</f>
        <v>0</v>
      </c>
      <c r="V31" s="4">
        <f t="array" aca="1" ref="V31" ca="1">IF(U41-MAX(V29:$AI29+T43:$AG43)-SUM($E31:U31)&lt;0,0,U41-MAX(V29:$AI29+T43:$AG43)-SUM($E31:U31))</f>
        <v>0</v>
      </c>
      <c r="W31" s="4">
        <f ca="1">IF(V41-MAX(W29:$AI29)-V43-SUM($E31:V31)&lt;0,0,V41-MAX(W29:$AI29)-V43-SUM($E31:V31))</f>
        <v>0</v>
      </c>
      <c r="X31" s="4">
        <f ca="1">IF(W41-MAX(X29:$AI29)-W43-SUM($E31:W31)&lt;0,0,W41-MAX(X29:$AI29)-W43-SUM($E31:W31))</f>
        <v>0</v>
      </c>
      <c r="Y31" s="4">
        <f ca="1">IF(X41-MAX(Y29:$AI29)-X43-SUM($E31:X31)&lt;0,0,X41-MAX(Y29:$AI29)-X43-SUM($E31:X31))</f>
        <v>0</v>
      </c>
      <c r="Z31" s="4">
        <f ca="1">IF(Y41-MAX(Z29:$AI29)-Y43-SUM($E31:Y31)&lt;0,0,Y41-MAX(Z29:$AI29)-Y43-SUM($E31:Y31))</f>
        <v>0</v>
      </c>
      <c r="AA31" s="4">
        <f ca="1">IF(Z41-MAX(AA29:$AI29)-Z43-SUM($E31:Z31)&lt;0,0,Z41-MAX(AA29:$AI29)-Z43-SUM($E31:Z31))</f>
        <v>0</v>
      </c>
      <c r="AB31" s="4">
        <f ca="1">IF(AA41-MAX(AB29:$AI29)-AA43-SUM($E31:AA31)&lt;0,0,AA41-MAX(AB29:$AI29)-AA43-SUM($E31:AA31))</f>
        <v>0</v>
      </c>
      <c r="AC31" s="4">
        <f ca="1">IF(AB41-MAX(AC29:$AI29)-AB43-SUM($E31:AB31)&lt;0,0,AB41-MAX(AC29:$AI29)-AB43-SUM($E31:AB31))</f>
        <v>0</v>
      </c>
      <c r="AD31" s="4">
        <f ca="1">IF(AC41-MAX(AD29:$AI29)-AC43-SUM($E31:AC31)&lt;0,0,AC41-MAX(AD29:$AI29)-AC43-SUM($E31:AC31))</f>
        <v>0</v>
      </c>
      <c r="AE31" s="4">
        <f ca="1">IF(AD41-MAX(AE29:$AI29)-AD43-SUM($E31:AD31)&lt;0,0,AD41-MAX(AE29:$AI29)-AD43-SUM($E31:AD31))</f>
        <v>0</v>
      </c>
      <c r="AF31" s="4">
        <f ca="1">IF(AE41-MAX(AF29:$AI29)-AE43-SUM($E31:AE31)&lt;0,0,AE41-MAX(AF29:$AI29)-AE43-SUM($E31:AE31))</f>
        <v>0</v>
      </c>
      <c r="AG31" s="4">
        <f ca="1">IF(AF41-MAX(AG29:$AI29)-AF43-SUM($E31:AF31)&lt;0,0,AF41-MAX(AG29:$AI29)-AF43-SUM($E31:AF31))</f>
        <v>0</v>
      </c>
      <c r="AH31" s="4">
        <f ca="1">IF(AG41-MAX(AH29:$AI29)-AG43-SUM($E31:AG31)&lt;0,0,AG41-MAX(AH29:$AI29)-AG43-SUM($E31:AG31))</f>
        <v>0</v>
      </c>
      <c r="AI31" s="4">
        <f ca="1">IF(AH41-MAX(AI29:$AI29)-AH43-SUM($E31:AH31)&lt;0,0,AH41-MAX(AI29:$AI29)-AH43-SUM($E31:AH31))</f>
        <v>0</v>
      </c>
      <c r="AJ31" s="4">
        <f ca="1">IF(AI41-MAX($AI29:AJ29)-AI43-SUM($E31:AI31)&lt;0,0,AI41-MAX($AI29:AJ29)-AI43-SUM($E31:AI31))</f>
        <v>0</v>
      </c>
      <c r="AK31" s="4">
        <f ca="1">IF(AJ41-MAX($AI29:AK29)-AJ43-SUM($E31:AJ31)&lt;0,0,AJ41-MAX($AI29:AK29)-AJ43-SUM($E31:AJ31))</f>
        <v>0</v>
      </c>
      <c r="AL31" s="4">
        <f ca="1">IF(AK41-MAX($AI29:AL29)-AK43-SUM($E31:AK31)&lt;0,0,AK41-MAX($AI29:AL29)-AK43-SUM($E31:AK31))</f>
        <v>0</v>
      </c>
      <c r="AM31" s="4">
        <f ca="1">IF(AL41-MAX($AI29:AM29)-AL43-SUM($E31:AL31)&lt;0,0,AL41-MAX($AI29:AM29)-AL43-SUM($E31:AL31))</f>
        <v>0</v>
      </c>
      <c r="AN31" s="4">
        <f ca="1">IF(AM41-MAX($AI29:AN29)-AM43-SUM($E31:AM31)&lt;0,0,AM41-MAX($AI29:AN29)-AM43-SUM($E31:AM31))</f>
        <v>0</v>
      </c>
      <c r="AO31" s="4">
        <f ca="1">IF(AN41-MAX($AI29:AO29)-AN43-SUM($E31:AN31)&lt;0,0,AN41-MAX($AI29:AO29)-AN43-SUM($E31:AN31))</f>
        <v>0</v>
      </c>
      <c r="AP31" s="4">
        <f ca="1">IF(AO41-MAX($AI29:AP29)-AO43-SUM($E31:AO31)&lt;0,0,AO41-MAX($AI29:AP29)-AO43-SUM($E31:AO31))</f>
        <v>0</v>
      </c>
      <c r="AQ31" s="4">
        <f ca="1">IF(AP41-MAX($AI29:AQ29)-AP43-SUM($E31:AP31)&lt;0,0,AP41-MAX($AI29:AQ29)-AP43-SUM($E31:AP31))</f>
        <v>0</v>
      </c>
      <c r="AR31" s="4">
        <f ca="1">IF(AQ41-MAX($AI29:AR29)-AQ43-SUM($E31:AQ31)&lt;0,0,AQ41-MAX($AI29:AR29)-AQ43-SUM($E31:AQ31))</f>
        <v>0</v>
      </c>
      <c r="AS31" s="4">
        <f ca="1">IF(AR41-MAX($AI29:AS29)-AR43-SUM($E31:AR31)&lt;0,0,AR41-MAX($AI29:AS29)-AR43-SUM($E31:AR31))</f>
        <v>0</v>
      </c>
      <c r="AT31" s="4">
        <f ca="1">IF(AS41-MAX($AI29:AT29)-AS43-SUM($E31:AS31)&lt;0,0,AS41-MAX($AI29:AT29)-AS43-SUM($E31:AS31))</f>
        <v>0</v>
      </c>
      <c r="AU31" s="4">
        <f ca="1">IF(AT41-MAX($AI29:AU29)-AT43-SUM($E31:AT31)&lt;0,0,AT41-MAX($AI29:AU29)-AT43-SUM($E31:AT31))</f>
        <v>0</v>
      </c>
      <c r="AV31" s="4">
        <f ca="1">IF(AU41-MAX($AI29:AV29)-AU43-SUM($E31:AU31)&lt;0,0,AU41-MAX($AI29:AV29)-AU43-SUM($E31:AU31))</f>
        <v>0</v>
      </c>
      <c r="AW31" s="4">
        <f ca="1">IF(AV41-MAX($AI29:AW29)-AV43-SUM($E31:AV31)&lt;0,0,AV41-MAX($AI29:AW29)-AV43-SUM($E31:AV31))</f>
        <v>0</v>
      </c>
      <c r="AX31" s="4">
        <f ca="1">IF(AW41-MAX($AI29:AX29)-AW43-SUM($E31:AW31)&lt;0,0,AW41-MAX($AI29:AX29)-AW43-SUM($E31:AW31))</f>
        <v>0</v>
      </c>
      <c r="AY31" s="4">
        <f ca="1">IF(AX41-MAX($AI29:AY29)-AX43-SUM($E31:AX31)&lt;0,0,AX41-MAX($AI29:AY29)-AX43-SUM($E31:AX31))</f>
        <v>0</v>
      </c>
      <c r="AZ31" s="4">
        <f ca="1">IF(AY41-MAX($AI29:AZ29)-AY43-SUM($E31:AY31)&lt;0,0,AY41-MAX($AI29:AZ29)-AY43-SUM($E31:AY31))</f>
        <v>0</v>
      </c>
      <c r="BA31" s="4">
        <f ca="1">IF(AZ41-MAX($AI29:BA29)-AZ43-SUM($E31:AZ31)&lt;0,0,AZ41-MAX($AI29:BA29)-AZ43-SUM($E31:AZ31))</f>
        <v>0</v>
      </c>
      <c r="BB31" s="4">
        <f ca="1">IF(BA41-MAX($AI29:BB29)-BA43-SUM($E31:BA31)&lt;0,0,BA41-MAX($AI29:BB29)-BA43-SUM($E31:BA31))</f>
        <v>0</v>
      </c>
      <c r="BC31" s="4">
        <f ca="1">IF(BB41-MAX($AI29:BC29)-BB43-SUM($E31:BB31)&lt;0,0,BB41-MAX($AI29:BC29)-BB43-SUM($E31:BB31))</f>
        <v>0</v>
      </c>
      <c r="BD31" s="4">
        <f ca="1">IF(BC41-MAX($AI29:BD29)-BC43-SUM($E31:BC31)&lt;0,0,BC41-MAX($AI29:BD29)-BC43-SUM($E31:BC31))</f>
        <v>0</v>
      </c>
      <c r="BE31" s="4">
        <f ca="1">IF(BD41-MAX($AI29:BE29)-BD43-SUM($E31:BD31)&lt;0,0,BD41-MAX($AI29:BE29)-BD43-SUM($E31:BD31))</f>
        <v>0</v>
      </c>
      <c r="BF31" s="4">
        <f ca="1">IF(BE41-MAX($AI29:BF29)-BE43-SUM($E31:BE31)&lt;0,0,BE41-MAX($AI29:BF29)-BE43-SUM($E31:BE31))</f>
        <v>0</v>
      </c>
      <c r="BG31" s="4">
        <f ca="1">IF(BF41-MAX($AI29:BG29)-BF43-SUM($E31:BF31)&lt;0,0,BF41-MAX($AI29:BG29)-BF43-SUM($E31:BF31))</f>
        <v>0</v>
      </c>
      <c r="BH31" s="4">
        <f ca="1">IF(BG41-MAX($AI29:BH29)-BG43-SUM($E31:BG31)&lt;0,0,BG41-MAX($AI29:BH29)-BG43-SUM($E31:BG31))</f>
        <v>0</v>
      </c>
      <c r="BI31" s="4">
        <f ca="1">IF(BH41-MAX($AI29:BI29)-BH43-SUM($E31:BH31)&lt;0,0,BH41-MAX($AI29:BI29)-BH43-SUM($E31:BH31))</f>
        <v>0</v>
      </c>
      <c r="BJ31" s="4">
        <f ca="1">IF(BI41-MAX($AI29:BJ29)-BI43-SUM($E31:BI31)&lt;0,0,BI41-MAX($AI29:BJ29)-BI43-SUM($E31:BI31))</f>
        <v>0</v>
      </c>
      <c r="BK31" s="4">
        <f ca="1">IF(BJ41-MAX($AI29:BK29)-BJ43-SUM($E31:BJ31)&lt;0,0,BJ41-MAX($AI29:BK29)-BJ43-SUM($E31:BJ31))</f>
        <v>0</v>
      </c>
      <c r="BL31" s="4">
        <f ca="1">IF(BK41-MAX($AI29:BL29)-BK43-SUM($E31:BK31)&lt;0,0,BK41-MAX($AI29:BL29)-BK43-SUM($E31:BK31))</f>
        <v>0</v>
      </c>
      <c r="BM31" s="4">
        <f ca="1">IF(BL41-MAX($AI29:BM29)-BL43-SUM($E31:BL31)&lt;0,0,BL41-MAX($AI29:BM29)-BL43-SUM($E31:BL31))</f>
        <v>0</v>
      </c>
      <c r="BN31" s="4">
        <f ca="1">IF(BM41-MAX($AI29:BN29)-BM43-SUM($E31:BM31)&lt;0,0,BM41-MAX($AI29:BN29)-BM43-SUM($E31:BM31))</f>
        <v>0</v>
      </c>
      <c r="BO31" s="4">
        <f ca="1">IF(BN41-MAX($AI29:BO29)-BN43-SUM($E31:BN31)&lt;0,0,BN41-MAX($AI29:BO29)-BN43-SUM($E31:BN31))</f>
        <v>0</v>
      </c>
      <c r="BP31" s="4">
        <f ca="1">IF(BO41-MAX($AI29:BP29)-BO43-SUM($E31:BO31)&lt;0,0,BO41-MAX($AI29:BP29)-BO43-SUM($E31:BO31))</f>
        <v>0</v>
      </c>
      <c r="BQ31" s="4">
        <f ca="1">IF(BP41-MAX($AI29:BQ29)-BP43-SUM($E31:BP31)&lt;0,0,BP41-MAX($AI29:BQ29)-BP43-SUM($E31:BP31))</f>
        <v>0</v>
      </c>
      <c r="BR31" s="4">
        <f ca="1">IF(BQ41-MAX($AI29:BR29)-BQ43-SUM($E31:BQ31)&lt;0,0,BQ41-MAX($AI29:BR29)-BQ43-SUM($E31:BQ31))</f>
        <v>0</v>
      </c>
      <c r="BS31" s="4">
        <f ca="1">IF(BR41-MAX($AI29:BS29)-BR43-SUM($E31:BR31)&lt;0,0,BR41-MAX($AI29:BS29)-BR43-SUM($E31:BR31))</f>
        <v>0</v>
      </c>
    </row>
    <row r="32" spans="1:73" ht="15" hidden="1" customHeight="1">
      <c r="A32" s="28">
        <f t="shared" si="276"/>
        <v>0</v>
      </c>
      <c r="B32" s="68"/>
      <c r="C32" s="56" t="s">
        <v>19</v>
      </c>
      <c r="D32" s="15"/>
      <c r="E32" s="16">
        <v>0</v>
      </c>
      <c r="F32" s="16">
        <f t="shared" ref="F32:AH32" ca="1" si="280">F30+F31</f>
        <v>0</v>
      </c>
      <c r="G32" s="16">
        <f t="shared" ca="1" si="280"/>
        <v>0</v>
      </c>
      <c r="H32" s="16">
        <f t="shared" ca="1" si="280"/>
        <v>0</v>
      </c>
      <c r="I32" s="16">
        <f t="shared" ca="1" si="280"/>
        <v>0</v>
      </c>
      <c r="J32" s="16">
        <f t="shared" ca="1" si="280"/>
        <v>0</v>
      </c>
      <c r="K32" s="16">
        <f t="shared" ca="1" si="280"/>
        <v>0</v>
      </c>
      <c r="L32" s="16">
        <f t="shared" ca="1" si="280"/>
        <v>0</v>
      </c>
      <c r="M32" s="16">
        <f t="shared" ca="1" si="280"/>
        <v>0</v>
      </c>
      <c r="N32" s="16">
        <f t="shared" ca="1" si="280"/>
        <v>0</v>
      </c>
      <c r="O32" s="16">
        <f t="shared" ca="1" si="280"/>
        <v>0</v>
      </c>
      <c r="P32" s="16">
        <f t="shared" ca="1" si="280"/>
        <v>0</v>
      </c>
      <c r="Q32" s="16">
        <f t="shared" ca="1" si="280"/>
        <v>0</v>
      </c>
      <c r="R32" s="16">
        <f t="shared" ca="1" si="280"/>
        <v>0</v>
      </c>
      <c r="S32" s="16">
        <f t="shared" ca="1" si="280"/>
        <v>0</v>
      </c>
      <c r="T32" s="16">
        <f t="shared" ca="1" si="280"/>
        <v>0</v>
      </c>
      <c r="U32" s="16">
        <f t="shared" ca="1" si="280"/>
        <v>0</v>
      </c>
      <c r="V32" s="16">
        <f t="shared" ca="1" si="280"/>
        <v>0</v>
      </c>
      <c r="W32" s="16">
        <f t="shared" ca="1" si="280"/>
        <v>0</v>
      </c>
      <c r="X32" s="16">
        <f t="shared" ca="1" si="280"/>
        <v>0</v>
      </c>
      <c r="Y32" s="16">
        <f t="shared" ca="1" si="280"/>
        <v>0</v>
      </c>
      <c r="Z32" s="16">
        <f t="shared" ca="1" si="280"/>
        <v>0</v>
      </c>
      <c r="AA32" s="16">
        <f t="shared" ca="1" si="280"/>
        <v>0</v>
      </c>
      <c r="AB32" s="16">
        <f t="shared" ca="1" si="280"/>
        <v>0</v>
      </c>
      <c r="AC32" s="16">
        <f t="shared" ca="1" si="280"/>
        <v>0</v>
      </c>
      <c r="AD32" s="16">
        <f t="shared" ca="1" si="280"/>
        <v>0</v>
      </c>
      <c r="AE32" s="16">
        <f t="shared" ca="1" si="280"/>
        <v>0</v>
      </c>
      <c r="AF32" s="16">
        <f t="shared" ca="1" si="280"/>
        <v>0</v>
      </c>
      <c r="AG32" s="16">
        <f t="shared" ca="1" si="280"/>
        <v>0</v>
      </c>
      <c r="AH32" s="16">
        <f t="shared" ca="1" si="280"/>
        <v>0</v>
      </c>
      <c r="AI32" s="16">
        <f t="shared" ref="AI32:BN32" ca="1" si="281">AI30+AI31</f>
        <v>0</v>
      </c>
      <c r="AJ32" s="16">
        <f t="shared" ca="1" si="281"/>
        <v>0</v>
      </c>
      <c r="AK32" s="16">
        <f t="shared" ca="1" si="281"/>
        <v>0</v>
      </c>
      <c r="AL32" s="16">
        <f t="shared" ca="1" si="281"/>
        <v>0</v>
      </c>
      <c r="AM32" s="16">
        <f t="shared" ca="1" si="281"/>
        <v>0</v>
      </c>
      <c r="AN32" s="16">
        <f t="shared" ca="1" si="281"/>
        <v>0</v>
      </c>
      <c r="AO32" s="16">
        <f t="shared" ca="1" si="281"/>
        <v>0</v>
      </c>
      <c r="AP32" s="16">
        <f t="shared" ca="1" si="281"/>
        <v>0</v>
      </c>
      <c r="AQ32" s="16">
        <f t="shared" ca="1" si="281"/>
        <v>0</v>
      </c>
      <c r="AR32" s="16">
        <f t="shared" ca="1" si="281"/>
        <v>0</v>
      </c>
      <c r="AS32" s="16">
        <f t="shared" ca="1" si="281"/>
        <v>0</v>
      </c>
      <c r="AT32" s="16">
        <f t="shared" ca="1" si="281"/>
        <v>0</v>
      </c>
      <c r="AU32" s="16">
        <f t="shared" ca="1" si="281"/>
        <v>0</v>
      </c>
      <c r="AV32" s="16">
        <f t="shared" ca="1" si="281"/>
        <v>0</v>
      </c>
      <c r="AW32" s="16">
        <f t="shared" ca="1" si="281"/>
        <v>0</v>
      </c>
      <c r="AX32" s="16">
        <f t="shared" ca="1" si="281"/>
        <v>0</v>
      </c>
      <c r="AY32" s="16">
        <f t="shared" ca="1" si="281"/>
        <v>0</v>
      </c>
      <c r="AZ32" s="16">
        <f t="shared" ca="1" si="281"/>
        <v>0</v>
      </c>
      <c r="BA32" s="16">
        <f t="shared" ca="1" si="281"/>
        <v>0</v>
      </c>
      <c r="BB32" s="16">
        <f t="shared" ca="1" si="281"/>
        <v>0</v>
      </c>
      <c r="BC32" s="16">
        <f t="shared" ca="1" si="281"/>
        <v>0</v>
      </c>
      <c r="BD32" s="16">
        <f t="shared" ca="1" si="281"/>
        <v>0</v>
      </c>
      <c r="BE32" s="16">
        <f t="shared" ca="1" si="281"/>
        <v>0</v>
      </c>
      <c r="BF32" s="16">
        <f t="shared" ca="1" si="281"/>
        <v>0</v>
      </c>
      <c r="BG32" s="16">
        <f t="shared" ca="1" si="281"/>
        <v>0</v>
      </c>
      <c r="BH32" s="16">
        <f t="shared" ca="1" si="281"/>
        <v>0</v>
      </c>
      <c r="BI32" s="16">
        <f t="shared" ca="1" si="281"/>
        <v>0</v>
      </c>
      <c r="BJ32" s="16">
        <f t="shared" ca="1" si="281"/>
        <v>0</v>
      </c>
      <c r="BK32" s="16">
        <f t="shared" ca="1" si="281"/>
        <v>0</v>
      </c>
      <c r="BL32" s="16">
        <f t="shared" ca="1" si="281"/>
        <v>0</v>
      </c>
      <c r="BM32" s="16">
        <f t="shared" ca="1" si="281"/>
        <v>0</v>
      </c>
      <c r="BN32" s="16">
        <f t="shared" ca="1" si="281"/>
        <v>0</v>
      </c>
      <c r="BO32" s="16">
        <f t="shared" ref="BO32:BS32" ca="1" si="282">BO30+BO31</f>
        <v>0</v>
      </c>
      <c r="BP32" s="16">
        <f t="shared" ca="1" si="282"/>
        <v>0</v>
      </c>
      <c r="BQ32" s="16">
        <f t="shared" ca="1" si="282"/>
        <v>0</v>
      </c>
      <c r="BR32" s="16">
        <f t="shared" ca="1" si="282"/>
        <v>0</v>
      </c>
      <c r="BS32" s="16">
        <f t="shared" ca="1" si="282"/>
        <v>0</v>
      </c>
    </row>
    <row r="33" spans="1:71" ht="15.75" hidden="1" thickBot="1">
      <c r="A33" s="28">
        <f t="shared" si="276"/>
        <v>0</v>
      </c>
      <c r="B33" s="68"/>
      <c r="C33" s="54" t="s">
        <v>10</v>
      </c>
      <c r="D33" s="41"/>
      <c r="E33" s="42"/>
      <c r="F33" s="43">
        <f t="shared" ref="F33" ca="1" si="283">IF(OR(G29+F30&lt;=F29,F37&gt;0,E38-F30&gt;=G29),0,MIN(F30-F36,G29-F38))</f>
        <v>0</v>
      </c>
      <c r="G33" s="43">
        <f t="shared" ref="G33" ca="1" si="284">IF(OR(H29+G30&lt;=G29,G37&gt;0,F38-G30&gt;=H29),0,MIN(G30-G36,H29-G38))</f>
        <v>0</v>
      </c>
      <c r="H33" s="43">
        <f t="shared" ref="H33" ca="1" si="285">IF(OR(I29+H30&lt;=H29,H37&gt;0,G38-H30&gt;=I29),0,MIN(H30-H36,I29-H38))</f>
        <v>0</v>
      </c>
      <c r="I33" s="43">
        <f t="shared" ref="I33" ca="1" si="286">IF(OR(J29+I30&lt;=I29,I37&gt;0,H38-I30&gt;=J29),0,MIN(I30-I36,J29-I38))</f>
        <v>0</v>
      </c>
      <c r="J33" s="43">
        <f t="shared" ref="J33" ca="1" si="287">IF(OR(K29+J30&lt;=J29,J37&gt;0,I38-J30&gt;=K29),0,MIN(J30-J36,K29-J38))</f>
        <v>0</v>
      </c>
      <c r="K33" s="43">
        <f t="shared" ref="K33" ca="1" si="288">IF(OR(L29+K30&lt;=K29,K37&gt;0,J38-K30&gt;=L29),0,MIN(K30-K36,L29-K38))</f>
        <v>0</v>
      </c>
      <c r="L33" s="43">
        <f t="shared" ref="L33" ca="1" si="289">IF(OR(M29+L30&lt;=L29,L37&gt;0,K38-L30&gt;=M29),0,MIN(L30-L36,M29-L38))</f>
        <v>0</v>
      </c>
      <c r="M33" s="43">
        <f t="shared" ref="M33" ca="1" si="290">IF(OR(N29+M30&lt;=M29,M37&gt;0,L38-M30&gt;=N29),0,MIN(M30-M36,N29-M38))</f>
        <v>0</v>
      </c>
      <c r="N33" s="43">
        <f t="shared" ref="N33" ca="1" si="291">IF(OR(O29+N30&lt;=N29,N37&gt;0,M38-N30&gt;=O29),0,MIN(N30-N36,O29-N38))</f>
        <v>0</v>
      </c>
      <c r="O33" s="43">
        <f t="shared" ref="O33" ca="1" si="292">IF(OR(P29+O30&lt;=O29,O37&gt;0,N38-O30&gt;=P29),0,MIN(O30-O36,P29-O38))</f>
        <v>0</v>
      </c>
      <c r="P33" s="43">
        <f t="shared" ref="P33" ca="1" si="293">IF(OR(Q29+P30&lt;=P29,P37&gt;0,O38-P30&gt;=Q29),0,MIN(P30-P36,Q29-P38))</f>
        <v>0</v>
      </c>
      <c r="Q33" s="43">
        <f t="shared" ref="Q33" ca="1" si="294">IF(OR(R29+Q30&lt;=Q29,Q37&gt;0,P38-Q30&gt;=R29),0,MIN(Q30-Q36,R29-Q38))</f>
        <v>0</v>
      </c>
      <c r="R33" s="43">
        <f t="shared" ref="R33" ca="1" si="295">IF(OR(S29+R30&lt;=R29,R37&gt;0,Q38-R30&gt;=S29),0,MIN(R30-R36,S29-R38))</f>
        <v>0</v>
      </c>
      <c r="S33" s="43">
        <f t="shared" ref="S33" ca="1" si="296">IF(OR(T29+S30&lt;=S29,S37&gt;0,R38-S30&gt;=T29),0,MIN(S30-S36,T29-S38))</f>
        <v>0</v>
      </c>
      <c r="T33" s="43">
        <f t="shared" ref="T33" ca="1" si="297">IF(OR(U29+T30&lt;=T29,T37&gt;0,S38-T30&gt;=U29),0,MIN(T30-T36,U29-T38))</f>
        <v>0</v>
      </c>
      <c r="U33" s="43">
        <f t="shared" ref="U33" ca="1" si="298">IF(OR(V29+U30&lt;=U29,U37&gt;0,T38-U30&gt;=V29),0,MIN(U30-U36,V29-U38))</f>
        <v>0</v>
      </c>
      <c r="V33" s="43">
        <f t="shared" ref="V33" ca="1" si="299">IF(OR(W29+V30&lt;=V29,V37&gt;0,U38-V30&gt;=W29),0,MIN(V30-V36,W29-V38))</f>
        <v>0</v>
      </c>
      <c r="W33" s="43">
        <f t="shared" ref="W33" ca="1" si="300">IF(OR(X29+W30&lt;=W29,W37&gt;0,V38-W30&gt;=X29),0,MIN(W30-W36,X29-W38))</f>
        <v>0</v>
      </c>
      <c r="X33" s="43">
        <f t="shared" ref="X33" ca="1" si="301">IF(OR(Y29+X30&lt;=X29,X37&gt;0,W38-X30&gt;=Y29),0,MIN(X30-X36,Y29-X38))</f>
        <v>0</v>
      </c>
      <c r="Y33" s="43">
        <f t="shared" ref="Y33" ca="1" si="302">IF(OR(Z29+Y30&lt;=Y29,Y37&gt;0,X38-Y30&gt;=Z29),0,MIN(Y30-Y36,Z29-Y38))</f>
        <v>0</v>
      </c>
      <c r="Z33" s="43">
        <f t="shared" ref="Z33" ca="1" si="303">IF(OR(AA29+Z30&lt;=Z29,Z37&gt;0,Y38-Z30&gt;=AA29),0,MIN(Z30-Z36,AA29-Z38))</f>
        <v>0</v>
      </c>
      <c r="AA33" s="43">
        <f t="shared" ref="AA33" ca="1" si="304">IF(OR(AB29+AA30&lt;=AA29,AA37&gt;0,Z38-AA30&gt;=AB29),0,MIN(AA30-AA36,AB29-AA38))</f>
        <v>0</v>
      </c>
      <c r="AB33" s="43">
        <f t="shared" ref="AB33" ca="1" si="305">IF(OR(AC29+AB30&lt;=AB29,AB37&gt;0,AA38-AB30&gt;=AC29),0,MIN(AB30-AB36,AC29-AB38))</f>
        <v>0</v>
      </c>
      <c r="AC33" s="43">
        <f t="shared" ref="AC33" ca="1" si="306">IF(OR(AD29+AC30&lt;=AC29,AC37&gt;0,AB38-AC30&gt;=AD29),0,MIN(AC30-AC36,AD29-AC38))</f>
        <v>0</v>
      </c>
      <c r="AD33" s="43">
        <f t="shared" ref="AD33" ca="1" si="307">IF(OR(AE29+AD30&lt;=AD29,AD37&gt;0,AC38-AD30&gt;=AE29),0,MIN(AD30-AD36,AE29-AD38))</f>
        <v>0</v>
      </c>
      <c r="AE33" s="43">
        <f t="shared" ref="AE33" ca="1" si="308">IF(OR(AF29+AE30&lt;=AE29,AE37&gt;0,AD38-AE30&gt;=AF29),0,MIN(AE30-AE36,AF29-AE38))</f>
        <v>0</v>
      </c>
      <c r="AF33" s="43">
        <f t="shared" ref="AF33" ca="1" si="309">IF(OR(AG29+AF30&lt;=AF29,AF37&gt;0,AE38-AF30&gt;=AG29),0,MIN(AF30-AF36,AG29-AF38))</f>
        <v>0</v>
      </c>
      <c r="AG33" s="43">
        <f t="shared" ref="AG33" ca="1" si="310">IF(OR(AH29+AG30&lt;=AG29,AG37&gt;0,AF38-AG30&gt;=AH29),0,MIN(AG30-AG36,AH29-AG38))</f>
        <v>0</v>
      </c>
      <c r="AH33" s="43">
        <f t="shared" ref="AH33" ca="1" si="311">IF(OR(AI29+AH30&lt;=AH29,AH37&gt;0,AG38-AH30&gt;=AI29),0,MIN(AH30-AH36,AI29-AH38))</f>
        <v>0</v>
      </c>
      <c r="AI33" s="43">
        <f t="shared" ref="AI33" ca="1" si="312">IF(OR(AJ29+AI30&lt;=AI29,AI37&gt;0,AH38-AI30&gt;=AJ29),0,MIN(AI30-AI36,AJ29-AI38))</f>
        <v>0</v>
      </c>
      <c r="AJ33" s="43">
        <f t="shared" ref="AJ33" ca="1" si="313">IF(OR(AK29+AJ30&lt;=AJ29,AJ37&gt;0,AI38-AJ30&gt;=AK29),0,MIN(AJ30-AJ36,AK29-AJ38))</f>
        <v>0</v>
      </c>
      <c r="AK33" s="43">
        <f t="shared" ref="AK33" ca="1" si="314">IF(OR(AL29+AK30&lt;=AK29,AK37&gt;0,AJ38-AK30&gt;=AL29),0,MIN(AK30-AK36,AL29-AK38))</f>
        <v>0</v>
      </c>
      <c r="AL33" s="43">
        <f t="shared" ref="AL33" ca="1" si="315">IF(OR(AM29+AL30&lt;=AL29,AL37&gt;0,AK38-AL30&gt;=AM29),0,MIN(AL30-AL36,AM29-AL38))</f>
        <v>0</v>
      </c>
      <c r="AM33" s="43">
        <f t="shared" ref="AM33" ca="1" si="316">IF(OR(AN29+AM30&lt;=AM29,AM37&gt;0,AL38-AM30&gt;=AN29),0,MIN(AM30-AM36,AN29-AM38))</f>
        <v>0</v>
      </c>
      <c r="AN33" s="43">
        <f t="shared" ref="AN33" ca="1" si="317">IF(OR(AO29+AN30&lt;=AN29,AN37&gt;0,AM38-AN30&gt;=AO29),0,MIN(AN30-AN36,AO29-AN38))</f>
        <v>0</v>
      </c>
      <c r="AO33" s="43">
        <f t="shared" ref="AO33" ca="1" si="318">IF(OR(AP29+AO30&lt;=AO29,AO37&gt;0,AN38-AO30&gt;=AP29),0,MIN(AO30-AO36,AP29-AO38))</f>
        <v>0</v>
      </c>
      <c r="AP33" s="43">
        <f t="shared" ref="AP33" ca="1" si="319">IF(OR(AQ29+AP30&lt;=AP29,AP37&gt;0,AO38-AP30&gt;=AQ29),0,MIN(AP30-AP36,AQ29-AP38))</f>
        <v>0</v>
      </c>
      <c r="AQ33" s="43">
        <f t="shared" ref="AQ33" ca="1" si="320">IF(OR(AR29+AQ30&lt;=AQ29,AQ37&gt;0,AP38-AQ30&gt;=AR29),0,MIN(AQ30-AQ36,AR29-AQ38))</f>
        <v>0</v>
      </c>
      <c r="AR33" s="43">
        <f t="shared" ref="AR33" ca="1" si="321">IF(OR(AS29+AR30&lt;=AR29,AR37&gt;0,AQ38-AR30&gt;=AS29),0,MIN(AR30-AR36,AS29-AR38))</f>
        <v>0</v>
      </c>
      <c r="AS33" s="43">
        <f t="shared" ref="AS33" ca="1" si="322">IF(OR(AT29+AS30&lt;=AS29,AS37&gt;0,AR38-AS30&gt;=AT29),0,MIN(AS30-AS36,AT29-AS38))</f>
        <v>0</v>
      </c>
      <c r="AT33" s="43">
        <f t="shared" ref="AT33" ca="1" si="323">IF(OR(AU29+AT30&lt;=AT29,AT37&gt;0,AS38-AT30&gt;=AU29),0,MIN(AT30-AT36,AU29-AT38))</f>
        <v>0</v>
      </c>
      <c r="AU33" s="43">
        <f t="shared" ref="AU33" ca="1" si="324">IF(OR(AV29+AU30&lt;=AU29,AU37&gt;0,AT38-AU30&gt;=AV29),0,MIN(AU30-AU36,AV29-AU38))</f>
        <v>0</v>
      </c>
      <c r="AV33" s="43">
        <f t="shared" ref="AV33" ca="1" si="325">IF(OR(AW29+AV30&lt;=AV29,AV37&gt;0,AU38-AV30&gt;=AW29),0,MIN(AV30-AV36,AW29-AV38))</f>
        <v>0</v>
      </c>
      <c r="AW33" s="43">
        <f t="shared" ref="AW33" ca="1" si="326">IF(OR(AX29+AW30&lt;=AW29,AW37&gt;0,AV38-AW30&gt;=AX29),0,MIN(AW30-AW36,AX29-AW38))</f>
        <v>0</v>
      </c>
      <c r="AX33" s="43">
        <f t="shared" ref="AX33" ca="1" si="327">IF(OR(AY29+AX30&lt;=AX29,AX37&gt;0,AW38-AX30&gt;=AY29),0,MIN(AX30-AX36,AY29-AX38))</f>
        <v>0</v>
      </c>
      <c r="AY33" s="43">
        <f t="shared" ref="AY33" ca="1" si="328">IF(OR(AZ29+AY30&lt;=AY29,AY37&gt;0,AX38-AY30&gt;=AZ29),0,MIN(AY30-AY36,AZ29-AY38))</f>
        <v>0</v>
      </c>
      <c r="AZ33" s="43">
        <f t="shared" ref="AZ33" ca="1" si="329">IF(OR(BA29+AZ30&lt;=AZ29,AZ37&gt;0,AY38-AZ30&gt;=BA29),0,MIN(AZ30-AZ36,BA29-AZ38))</f>
        <v>0</v>
      </c>
      <c r="BA33" s="43">
        <f t="shared" ref="BA33" ca="1" si="330">IF(OR(BB29+BA30&lt;=BA29,BA37&gt;0,AZ38-BA30&gt;=BB29),0,MIN(BA30-BA36,BB29-BA38))</f>
        <v>0</v>
      </c>
      <c r="BB33" s="43">
        <f t="shared" ref="BB33" ca="1" si="331">IF(OR(BC29+BB30&lt;=BB29,BB37&gt;0,BA38-BB30&gt;=BC29),0,MIN(BB30-BB36,BC29-BB38))</f>
        <v>0</v>
      </c>
      <c r="BC33" s="43">
        <f t="shared" ref="BC33" ca="1" si="332">IF(OR(BD29+BC30&lt;=BC29,BC37&gt;0,BB38-BC30&gt;=BD29),0,MIN(BC30-BC36,BD29-BC38))</f>
        <v>0</v>
      </c>
      <c r="BD33" s="43">
        <f t="shared" ref="BD33" ca="1" si="333">IF(OR(BE29+BD30&lt;=BD29,BD37&gt;0,BC38-BD30&gt;=BE29),0,MIN(BD30-BD36,BE29-BD38))</f>
        <v>0</v>
      </c>
      <c r="BE33" s="43">
        <f t="shared" ref="BE33" ca="1" si="334">IF(OR(BF29+BE30&lt;=BE29,BE37&gt;0,BD38-BE30&gt;=BF29),0,MIN(BE30-BE36,BF29-BE38))</f>
        <v>0</v>
      </c>
      <c r="BF33" s="43">
        <f t="shared" ref="BF33" ca="1" si="335">IF(OR(BG29+BF30&lt;=BF29,BF37&gt;0,BE38-BF30&gt;=BG29),0,MIN(BF30-BF36,BG29-BF38))</f>
        <v>0</v>
      </c>
      <c r="BG33" s="43">
        <f t="shared" ref="BG33" ca="1" si="336">IF(OR(BH29+BG30&lt;=BG29,BG37&gt;0,BF38-BG30&gt;=BH29),0,MIN(BG30-BG36,BH29-BG38))</f>
        <v>0</v>
      </c>
      <c r="BH33" s="43">
        <f t="shared" ref="BH33" ca="1" si="337">IF(OR(BI29+BH30&lt;=BH29,BH37&gt;0,BG38-BH30&gt;=BI29),0,MIN(BH30-BH36,BI29-BH38))</f>
        <v>0</v>
      </c>
      <c r="BI33" s="43">
        <f t="shared" ref="BI33" ca="1" si="338">IF(OR(BJ29+BI30&lt;=BI29,BI37&gt;0,BH38-BI30&gt;=BJ29),0,MIN(BI30-BI36,BJ29-BI38))</f>
        <v>0</v>
      </c>
      <c r="BJ33" s="43">
        <f t="shared" ref="BJ33" ca="1" si="339">IF(OR(BK29+BJ30&lt;=BJ29,BJ37&gt;0,BI38-BJ30&gt;=BK29),0,MIN(BJ30-BJ36,BK29-BJ38))</f>
        <v>0</v>
      </c>
      <c r="BK33" s="43">
        <f t="shared" ref="BK33" ca="1" si="340">IF(OR(BL29+BK30&lt;=BK29,BK37&gt;0,BJ38-BK30&gt;=BL29),0,MIN(BK30-BK36,BL29-BK38))</f>
        <v>0</v>
      </c>
      <c r="BL33" s="43">
        <f t="shared" ref="BL33" ca="1" si="341">IF(OR(BM29+BL30&lt;=BL29,BL37&gt;0,BK38-BL30&gt;=BM29),0,MIN(BL30-BL36,BM29-BL38))</f>
        <v>0</v>
      </c>
      <c r="BM33" s="43">
        <f t="shared" ref="BM33" ca="1" si="342">IF(OR(BN29+BM30&lt;=BM29,BM37&gt;0,BL38-BM30&gt;=BN29),0,MIN(BM30-BM36,BN29-BM38))</f>
        <v>0</v>
      </c>
      <c r="BN33" s="43">
        <f t="shared" ref="BN33" ca="1" si="343">IF(OR(BO29+BN30&lt;=BN29,BN37&gt;0,BM38-BN30&gt;=BO29),0,MIN(BN30-BN36,BO29-BN38))</f>
        <v>0</v>
      </c>
      <c r="BO33" s="43">
        <f t="shared" ref="BO33" ca="1" si="344">IF(OR(BP29+BO30&lt;=BO29,BO37&gt;0,BN38-BO30&gt;=BP29),0,MIN(BO30-BO36,BP29-BO38))</f>
        <v>0</v>
      </c>
      <c r="BP33" s="43">
        <f t="shared" ref="BP33" ca="1" si="345">IF(OR(BQ29+BP30&lt;=BP29,BP37&gt;0,BO38-BP30&gt;=BQ29),0,MIN(BP30-BP36,BQ29-BP38))</f>
        <v>0</v>
      </c>
      <c r="BQ33" s="43">
        <f t="shared" ref="BQ33" ca="1" si="346">IF(OR(BR29+BQ30&lt;=BQ29,BQ37&gt;0,BP38-BQ30&gt;=BR29),0,MIN(BQ30-BQ36,BR29-BQ38))</f>
        <v>0</v>
      </c>
      <c r="BR33" s="43">
        <f t="shared" ref="BR33" ca="1" si="347">IF(OR(BS29+BR30&lt;=BR29,BR37&gt;0,BQ38-BR30&gt;=BS29),0,MIN(BR30-BR36,BS29-BR38))</f>
        <v>0</v>
      </c>
      <c r="BS33" s="43">
        <f ca="1">IF(OR(BT29+BS30&lt;=BS29,BS37&gt;0,BR38-BS30&gt;=BT29),0,MIN(BS30-BS36,BT29-BS38))</f>
        <v>0</v>
      </c>
    </row>
    <row r="34" spans="1:71" ht="15.75" hidden="1" thickBot="1">
      <c r="A34" s="28">
        <f t="shared" si="276"/>
        <v>0</v>
      </c>
      <c r="B34" s="68"/>
      <c r="C34" s="54" t="s">
        <v>7</v>
      </c>
      <c r="D34" s="36"/>
      <c r="E34" s="43">
        <f t="shared" ref="E34" si="348">D34+E29+E30</f>
        <v>0</v>
      </c>
      <c r="F34" s="43">
        <f>IF(F29-F40-SUM($E34:E34)+SUM($E30:E30)-SUM($E33:E33)&lt;0,0,F29-F40-SUM($E34:E34)++SUM($E30:E30)-SUM($E33:E33))</f>
        <v>0</v>
      </c>
      <c r="G34" s="43">
        <f ca="1">IF(G29-G40-SUM($E34:F34)+SUM($E30:F30)-SUM($E33:F33)&lt;0,0,G29-G40-SUM($E34:F34)++SUM($E30:F30)-SUM($E33:F33))</f>
        <v>0</v>
      </c>
      <c r="H34" s="43">
        <f ca="1">IF(H29-H40-SUM($E34:G34)+SUM($E30:G30)-SUM($E33:G33)&lt;0,0,H29-H40-SUM($E34:G34)++SUM($E30:G30)-SUM($E33:G33))</f>
        <v>0</v>
      </c>
      <c r="I34" s="43">
        <f ca="1">IF(I29-I40-SUM($E34:H34)+SUM($E30:H30)-SUM($E33:H33)&lt;0,0,I29-I40-SUM($E34:H34)++SUM($E30:H30)-SUM($E33:H33))</f>
        <v>0</v>
      </c>
      <c r="J34" s="43">
        <f ca="1">IF(J29-J40-SUM($E34:I34)+SUM($E30:I30)-SUM($E33:I33)&lt;0,0,J29-J40-SUM($E34:I34)++SUM($E30:I30)-SUM($E33:I33))</f>
        <v>0</v>
      </c>
      <c r="K34" s="43">
        <f ca="1">IF(K29-K40-SUM($E34:J34)+SUM($E30:J30)-SUM($E33:J33)&lt;0,0,K29-K40-SUM($E34:J34)++SUM($E30:J30)-SUM($E33:J33))</f>
        <v>0</v>
      </c>
      <c r="L34" s="43">
        <f ca="1">IF(L29-L40-SUM($E34:K34)+SUM($E30:K30)-SUM($E33:K33)&lt;0,0,L29-L40-SUM($E34:K34)++SUM($E30:K30)-SUM($E33:K33))</f>
        <v>0</v>
      </c>
      <c r="M34" s="43">
        <f ca="1">IF(M29-M40-SUM($E34:L34)+SUM($E30:L30)-SUM($E33:L33)&lt;0,0,M29-M40-SUM($E34:L34)++SUM($E30:L30)-SUM($E33:L33))</f>
        <v>0</v>
      </c>
      <c r="N34" s="43">
        <f ca="1">IF(N29-N40-SUM($E34:M34)+SUM($E30:M30)-SUM($E33:M33)&lt;0,0,N29-N40-SUM($E34:M34)++SUM($E30:M30)-SUM($E33:M33))</f>
        <v>0</v>
      </c>
      <c r="O34" s="43">
        <f ca="1">IF(O29-O40-SUM($E34:N34)+SUM($E30:N30)-SUM($E33:N33)&lt;0,0,O29-O40-SUM($E34:N34)++SUM($E30:N30)-SUM($E33:N33))</f>
        <v>0</v>
      </c>
      <c r="P34" s="43">
        <f ca="1">IF(P29-P40-SUM($E34:O34)+SUM($E30:O30)-SUM($E33:O33)&lt;0,0,P29-P40-SUM($E34:O34)++SUM($E30:O30)-SUM($E33:O33))</f>
        <v>0</v>
      </c>
      <c r="Q34" s="43">
        <f ca="1">IF(Q29-Q40-SUM($E34:P34)+SUM($E30:P30)-SUM($E33:P33)&lt;0,0,Q29-Q40-SUM($E34:P34)++SUM($E30:P30)-SUM($E33:P33))</f>
        <v>0</v>
      </c>
      <c r="R34" s="43">
        <f ca="1">IF(R29-R40-SUM($E34:Q34)+SUM($E30:Q30)-SUM($E33:Q33)&lt;0,0,R29-R40-SUM($E34:Q34)++SUM($E30:Q30)-SUM($E33:Q33))</f>
        <v>0</v>
      </c>
      <c r="S34" s="43">
        <f ca="1">IF(S29-S40-SUM($E34:R34)+SUM($E30:R30)-SUM($E33:R33)&lt;0,0,S29-S40-SUM($E34:R34)++SUM($E30:R30)-SUM($E33:R33))</f>
        <v>0</v>
      </c>
      <c r="T34" s="43">
        <f ca="1">IF(T29-T40-SUM($E34:S34)+SUM($E30:S30)-SUM($E33:S33)&lt;0,0,T29-T40-SUM($E34:S34)++SUM($E30:S30)-SUM($E33:S33))</f>
        <v>0</v>
      </c>
      <c r="U34" s="43">
        <f ca="1">IF(U29-U40-SUM($E34:T34)+SUM($E30:T30)-SUM($E33:T33)&lt;0,0,U29-U40-SUM($E34:T34)++SUM($E30:T30)-SUM($E33:T33))</f>
        <v>0</v>
      </c>
      <c r="V34" s="43">
        <f ca="1">IF(V29-V40-SUM($E34:U34)+SUM($E30:U30)-SUM($E33:U33)&lt;0,0,V29-V40-SUM($E34:U34)++SUM($E30:U30)-SUM($E33:U33))</f>
        <v>0</v>
      </c>
      <c r="W34" s="43">
        <f ca="1">IF(W29-W40-SUM($E34:V34)+SUM($E30:V30)-SUM($E33:V33)&lt;0,0,W29-W40-SUM($E34:V34)++SUM($E30:V30)-SUM($E33:V33))</f>
        <v>0</v>
      </c>
      <c r="X34" s="43">
        <f ca="1">IF(X29-X40-SUM($E34:W34)+SUM($E30:W30)-SUM($E33:W33)&lt;0,0,X29-X40-SUM($E34:W34)++SUM($E30:W30)-SUM($E33:W33))</f>
        <v>0</v>
      </c>
      <c r="Y34" s="43">
        <f ca="1">IF(Y29-Y40-SUM($E34:X34)+SUM($E30:X30)-SUM($E33:X33)&lt;0,0,Y29-Y40-SUM($E34:X34)++SUM($E30:X30)-SUM($E33:X33))</f>
        <v>0</v>
      </c>
      <c r="Z34" s="43">
        <f ca="1">IF(Z29-Z40-SUM($E34:Y34)+SUM($E30:Y30)-SUM($E33:Y33)&lt;0,0,Z29-Z40-SUM($E34:Y34)++SUM($E30:Y30)-SUM($E33:Y33))</f>
        <v>0</v>
      </c>
      <c r="AA34" s="43">
        <f ca="1">IF(AA29-AA40-SUM($E34:Z34)+SUM($E30:Z30)-SUM($E33:Z33)&lt;0,0,AA29-AA40-SUM($E34:Z34)++SUM($E30:Z30)-SUM($E33:Z33))</f>
        <v>0</v>
      </c>
      <c r="AB34" s="43">
        <f ca="1">IF(AB29-AB40-SUM($E34:AA34)+SUM($E30:AA30)-SUM($E33:AA33)&lt;0,0,AB29-AB40-SUM($E34:AA34)++SUM($E30:AA30)-SUM($E33:AA33))</f>
        <v>0</v>
      </c>
      <c r="AC34" s="43">
        <f ca="1">IF(AC29-AC40-SUM($E34:AB34)+SUM($E30:AB30)-SUM($E33:AB33)&lt;0,0,AC29-AC40-SUM($E34:AB34)++SUM($E30:AB30)-SUM($E33:AB33))</f>
        <v>0</v>
      </c>
      <c r="AD34" s="43">
        <f ca="1">IF(AD29-AD40-SUM($E34:AC34)+SUM($E30:AC30)-SUM($E33:AC33)&lt;0,0,AD29-AD40-SUM($E34:AC34)++SUM($E30:AC30)-SUM($E33:AC33))</f>
        <v>0</v>
      </c>
      <c r="AE34" s="43">
        <f ca="1">IF(AE29-AE40-SUM($E34:AD34)+SUM($E30:AD30)-SUM($E33:AD33)&lt;0,0,AE29-AE40-SUM($E34:AD34)++SUM($E30:AD30)-SUM($E33:AD33))</f>
        <v>0</v>
      </c>
      <c r="AF34" s="43">
        <f ca="1">IF(AF29-AF40-SUM($E34:AE34)+SUM($E30:AE30)-SUM($E33:AE33)&lt;0,0,AF29-AF40-SUM($E34:AE34)++SUM($E30:AE30)-SUM($E33:AE33))</f>
        <v>0</v>
      </c>
      <c r="AG34" s="43">
        <f ca="1">IF(AG29-AG40-SUM($E34:AF34)+SUM($E30:AF30)-SUM($E33:AF33)&lt;0,0,AG29-AG40-SUM($E34:AF34)++SUM($E30:AF30)-SUM($E33:AF33))</f>
        <v>0</v>
      </c>
      <c r="AH34" s="43">
        <f ca="1">IF(AH29-AH40-SUM($E34:AG34)+SUM($E30:AG30)-SUM($E33:AG33)&lt;0,0,AH29-AH40-SUM($E34:AG34)++SUM($E30:AG30)-SUM($E33:AG33))</f>
        <v>0</v>
      </c>
      <c r="AI34" s="43">
        <f ca="1">IF(AI29-AI40-SUM($E34:AH34)+SUM($E30:AH30)-SUM($E33:AH33)&lt;0,0,AI29-AI40-SUM($E34:AH34)++SUM($E30:AH30)-SUM($E33:AH33))</f>
        <v>0</v>
      </c>
      <c r="AJ34" s="43">
        <f ca="1">IF(AJ29-AJ40-SUM($E34:AI34)+SUM($E30:AI30)-SUM($E33:AI33)&lt;0,0,AJ29-AJ40-SUM($E34:AI34)++SUM($E30:AI30)-SUM($E33:AI33))</f>
        <v>0</v>
      </c>
      <c r="AK34" s="43">
        <f ca="1">IF(AK29-AK40-SUM($E34:AJ34)+SUM($E30:AJ30)-SUM($E33:AJ33)&lt;0,0,AK29-AK40-SUM($E34:AJ34)++SUM($E30:AJ30)-SUM($E33:AJ33))</f>
        <v>0</v>
      </c>
      <c r="AL34" s="43">
        <f ca="1">IF(AL29-AL40-SUM($E34:AK34)+SUM($E30:AK30)-SUM($E33:AK33)&lt;0,0,AL29-AL40-SUM($E34:AK34)++SUM($E30:AK30)-SUM($E33:AK33))</f>
        <v>0</v>
      </c>
      <c r="AM34" s="43">
        <f ca="1">IF(AM29-AM40-SUM($E34:AL34)+SUM($E30:AL30)-SUM($E33:AL33)&lt;0,0,AM29-AM40-SUM($E34:AL34)++SUM($E30:AL30)-SUM($E33:AL33))</f>
        <v>0</v>
      </c>
      <c r="AN34" s="43">
        <f ca="1">IF(AN29-AN40-SUM($E34:AM34)+SUM($E30:AM30)-SUM($E33:AM33)&lt;0,0,AN29-AN40-SUM($E34:AM34)++SUM($E30:AM30)-SUM($E33:AM33))</f>
        <v>0</v>
      </c>
      <c r="AO34" s="43">
        <f ca="1">IF(AO29-AO40-SUM($E34:AN34)+SUM($E30:AN30)-SUM($E33:AN33)&lt;0,0,AO29-AO40-SUM($E34:AN34)++SUM($E30:AN30)-SUM($E33:AN33))</f>
        <v>0</v>
      </c>
      <c r="AP34" s="43">
        <f ca="1">IF(AP29-AP40-SUM($E34:AO34)+SUM($E30:AO30)-SUM($E33:AO33)&lt;0,0,AP29-AP40-SUM($E34:AO34)++SUM($E30:AO30)-SUM($E33:AO33))</f>
        <v>0</v>
      </c>
      <c r="AQ34" s="43">
        <f ca="1">IF(AQ29-AQ40-SUM($E34:AP34)+SUM($E30:AP30)-SUM($E33:AP33)&lt;0,0,AQ29-AQ40-SUM($E34:AP34)++SUM($E30:AP30)-SUM($E33:AP33))</f>
        <v>0</v>
      </c>
      <c r="AR34" s="43">
        <f ca="1">IF(AR29-AR40-SUM($E34:AQ34)+SUM($E30:AQ30)-SUM($E33:AQ33)&lt;0,0,AR29-AR40-SUM($E34:AQ34)++SUM($E30:AQ30)-SUM($E33:AQ33))</f>
        <v>0</v>
      </c>
      <c r="AS34" s="43">
        <f ca="1">IF(AS29-AS40-SUM($E34:AR34)+SUM($E30:AR30)-SUM($E33:AR33)&lt;0,0,AS29-AS40-SUM($E34:AR34)++SUM($E30:AR30)-SUM($E33:AR33))</f>
        <v>0</v>
      </c>
      <c r="AT34" s="43">
        <f ca="1">IF(AT29-AT40-SUM($E34:AS34)+SUM($E30:AS30)-SUM($E33:AS33)&lt;0,0,AT29-AT40-SUM($E34:AS34)++SUM($E30:AS30)-SUM($E33:AS33))</f>
        <v>0</v>
      </c>
      <c r="AU34" s="43">
        <f ca="1">IF(AU29-AU40-SUM($E34:AT34)+SUM($E30:AT30)-SUM($E33:AT33)&lt;0,0,AU29-AU40-SUM($E34:AT34)++SUM($E30:AT30)-SUM($E33:AT33))</f>
        <v>0</v>
      </c>
      <c r="AV34" s="43">
        <f ca="1">IF(AV29-AV40-SUM($E34:AU34)+SUM($E30:AU30)-SUM($E33:AU33)&lt;0,0,AV29-AV40-SUM($E34:AU34)++SUM($E30:AU30)-SUM($E33:AU33))</f>
        <v>0</v>
      </c>
      <c r="AW34" s="43">
        <f ca="1">IF(AW29-AW40-SUM($E34:AV34)+SUM($E30:AV30)-SUM($E33:AV33)&lt;0,0,AW29-AW40-SUM($E34:AV34)++SUM($E30:AV30)-SUM($E33:AV33))</f>
        <v>0</v>
      </c>
      <c r="AX34" s="43">
        <f ca="1">IF(AX29-AX40-SUM($E34:AW34)+SUM($E30:AW30)-SUM($E33:AW33)&lt;0,0,AX29-AX40-SUM($E34:AW34)++SUM($E30:AW30)-SUM($E33:AW33))</f>
        <v>0</v>
      </c>
      <c r="AY34" s="43">
        <f ca="1">IF(AY29-AY40-SUM($E34:AX34)+SUM($E30:AX30)-SUM($E33:AX33)&lt;0,0,AY29-AY40-SUM($E34:AX34)++SUM($E30:AX30)-SUM($E33:AX33))</f>
        <v>0</v>
      </c>
      <c r="AZ34" s="43">
        <f ca="1">IF(AZ29-AZ40-SUM($E34:AY34)+SUM($E30:AY30)-SUM($E33:AY33)&lt;0,0,AZ29-AZ40-SUM($E34:AY34)++SUM($E30:AY30)-SUM($E33:AY33))</f>
        <v>0</v>
      </c>
      <c r="BA34" s="43">
        <f ca="1">IF(BA29-BA40-SUM($E34:AZ34)+SUM($E30:AZ30)-SUM($E33:AZ33)&lt;0,0,BA29-BA40-SUM($E34:AZ34)++SUM($E30:AZ30)-SUM($E33:AZ33))</f>
        <v>0</v>
      </c>
      <c r="BB34" s="43">
        <f ca="1">IF(BB29-BB40-SUM($E34:BA34)+SUM($E30:BA30)-SUM($E33:BA33)&lt;0,0,BB29-BB40-SUM($E34:BA34)++SUM($E30:BA30)-SUM($E33:BA33))</f>
        <v>0</v>
      </c>
      <c r="BC34" s="43">
        <f ca="1">IF(BC29-BC40-SUM($E34:BB34)+SUM($E30:BB30)-SUM($E33:BB33)&lt;0,0,BC29-BC40-SUM($E34:BB34)++SUM($E30:BB30)-SUM($E33:BB33))</f>
        <v>0</v>
      </c>
      <c r="BD34" s="43">
        <f ca="1">IF(BD29-BD40-SUM($E34:BC34)+SUM($E30:BC30)-SUM($E33:BC33)&lt;0,0,BD29-BD40-SUM($E34:BC34)++SUM($E30:BC30)-SUM($E33:BC33))</f>
        <v>0</v>
      </c>
      <c r="BE34" s="43">
        <f ca="1">IF(BE29-BE40-SUM($E34:BD34)+SUM($E30:BD30)-SUM($E33:BD33)&lt;0,0,BE29-BE40-SUM($E34:BD34)++SUM($E30:BD30)-SUM($E33:BD33))</f>
        <v>0</v>
      </c>
      <c r="BF34" s="43">
        <f ca="1">IF(BF29-BF40-SUM($E34:BE34)+SUM($E30:BE30)-SUM($E33:BE33)&lt;0,0,BF29-BF40-SUM($E34:BE34)++SUM($E30:BE30)-SUM($E33:BE33))</f>
        <v>0</v>
      </c>
      <c r="BG34" s="43">
        <f ca="1">IF(BG29-BG40-SUM($E34:BF34)+SUM($E30:BF30)-SUM($E33:BF33)&lt;0,0,BG29-BG40-SUM($E34:BF34)++SUM($E30:BF30)-SUM($E33:BF33))</f>
        <v>0</v>
      </c>
      <c r="BH34" s="43">
        <f ca="1">IF(BH29-BH40-SUM($E34:BG34)+SUM($E30:BG30)-SUM($E33:BG33)&lt;0,0,BH29-BH40-SUM($E34:BG34)++SUM($E30:BG30)-SUM($E33:BG33))</f>
        <v>0</v>
      </c>
      <c r="BI34" s="43">
        <f ca="1">IF(BI29-BI40-SUM($E34:BH34)+SUM($E30:BH30)-SUM($E33:BH33)&lt;0,0,BI29-BI40-SUM($E34:BH34)++SUM($E30:BH30)-SUM($E33:BH33))</f>
        <v>0</v>
      </c>
      <c r="BJ34" s="43">
        <f ca="1">IF(BJ29-BJ40-SUM($E34:BI34)+SUM($E30:BI30)-SUM($E33:BI33)&lt;0,0,BJ29-BJ40-SUM($E34:BI34)++SUM($E30:BI30)-SUM($E33:BI33))</f>
        <v>0</v>
      </c>
      <c r="BK34" s="43">
        <f ca="1">IF(BK29-BK40-SUM($E34:BJ34)+SUM($E30:BJ30)-SUM($E33:BJ33)&lt;0,0,BK29-BK40-SUM($E34:BJ34)++SUM($E30:BJ30)-SUM($E33:BJ33))</f>
        <v>0</v>
      </c>
      <c r="BL34" s="43">
        <f ca="1">IF(BL29-BL40-SUM($E34:BK34)+SUM($E30:BK30)-SUM($E33:BK33)&lt;0,0,BL29-BL40-SUM($E34:BK34)++SUM($E30:BK30)-SUM($E33:BK33))</f>
        <v>0</v>
      </c>
      <c r="BM34" s="43">
        <f ca="1">IF(BM29-BM40-SUM($E34:BL34)+SUM($E30:BL30)-SUM($E33:BL33)&lt;0,0,BM29-BM40-SUM($E34:BL34)++SUM($E30:BL30)-SUM($E33:BL33))</f>
        <v>0</v>
      </c>
      <c r="BN34" s="43">
        <f ca="1">IF(BN29-BN40-SUM($E34:BM34)+SUM($E30:BM30)-SUM($E33:BM33)&lt;0,0,BN29-BN40-SUM($E34:BM34)++SUM($E30:BM30)-SUM($E33:BM33))</f>
        <v>0</v>
      </c>
      <c r="BO34" s="43">
        <f ca="1">IF(BO29-BO40-SUM($E34:BN34)+SUM($E30:BN30)-SUM($E33:BN33)&lt;0,0,BO29-BO40-SUM($E34:BN34)++SUM($E30:BN30)-SUM($E33:BN33))</f>
        <v>0</v>
      </c>
      <c r="BP34" s="43">
        <f ca="1">IF(BP29-BP40-SUM($E34:BO34)+SUM($E30:BO30)-SUM($E33:BO33)&lt;0,0,BP29-BP40-SUM($E34:BO34)++SUM($E30:BO30)-SUM($E33:BO33))</f>
        <v>0</v>
      </c>
      <c r="BQ34" s="43">
        <f ca="1">IF(BQ29-BQ40-SUM($E34:BP34)+SUM($E30:BP30)-SUM($E33:BP33)&lt;0,0,BQ29-BQ40-SUM($E34:BP34)++SUM($E30:BP30)-SUM($E33:BP33))</f>
        <v>0</v>
      </c>
      <c r="BR34" s="43">
        <f ca="1">IF(BR29-BR40-SUM($E34:BQ34)+SUM($E30:BQ30)-SUM($E33:BQ33)&lt;0,0,BR29-BR40-SUM($E34:BQ34)++SUM($E30:BQ30)-SUM($E33:BQ33))</f>
        <v>0</v>
      </c>
      <c r="BS34" s="43">
        <f ca="1">IF(BS29-BS40-SUM($E34:BR34)+SUM($E30:BR30)-SUM($E33:BR33)&lt;0,0,BS29-BS40-SUM($E34:BR34)++SUM($E30:BR30)-SUM($E33:BR33))</f>
        <v>0</v>
      </c>
    </row>
    <row r="35" spans="1:71" ht="15.75" hidden="1" thickBot="1">
      <c r="A35" s="28">
        <f t="shared" si="276"/>
        <v>0</v>
      </c>
      <c r="B35" s="68"/>
      <c r="C35" s="56" t="s">
        <v>18</v>
      </c>
      <c r="D35" s="15"/>
      <c r="E35" s="16"/>
      <c r="F35" s="16">
        <f t="shared" ref="F35:AH35" ca="1" si="349">F33+F34</f>
        <v>0</v>
      </c>
      <c r="G35" s="16">
        <f t="shared" ca="1" si="349"/>
        <v>0</v>
      </c>
      <c r="H35" s="16">
        <f t="shared" ca="1" si="349"/>
        <v>0</v>
      </c>
      <c r="I35" s="16">
        <f t="shared" ca="1" si="349"/>
        <v>0</v>
      </c>
      <c r="J35" s="16">
        <f t="shared" ca="1" si="349"/>
        <v>0</v>
      </c>
      <c r="K35" s="16">
        <f t="shared" ca="1" si="349"/>
        <v>0</v>
      </c>
      <c r="L35" s="16">
        <f t="shared" ca="1" si="349"/>
        <v>0</v>
      </c>
      <c r="M35" s="16">
        <f t="shared" ca="1" si="349"/>
        <v>0</v>
      </c>
      <c r="N35" s="16">
        <f t="shared" ca="1" si="349"/>
        <v>0</v>
      </c>
      <c r="O35" s="16">
        <f t="shared" ca="1" si="349"/>
        <v>0</v>
      </c>
      <c r="P35" s="16">
        <f t="shared" ca="1" si="349"/>
        <v>0</v>
      </c>
      <c r="Q35" s="16">
        <f t="shared" ca="1" si="349"/>
        <v>0</v>
      </c>
      <c r="R35" s="16">
        <f t="shared" ca="1" si="349"/>
        <v>0</v>
      </c>
      <c r="S35" s="16">
        <f t="shared" ca="1" si="349"/>
        <v>0</v>
      </c>
      <c r="T35" s="16">
        <f t="shared" ca="1" si="349"/>
        <v>0</v>
      </c>
      <c r="U35" s="29">
        <f t="shared" ca="1" si="349"/>
        <v>0</v>
      </c>
      <c r="V35" s="16">
        <f t="shared" ca="1" si="349"/>
        <v>0</v>
      </c>
      <c r="W35" s="16">
        <f t="shared" ca="1" si="349"/>
        <v>0</v>
      </c>
      <c r="X35" s="16">
        <f t="shared" ca="1" si="349"/>
        <v>0</v>
      </c>
      <c r="Y35" s="16">
        <f t="shared" ca="1" si="349"/>
        <v>0</v>
      </c>
      <c r="Z35" s="16">
        <f t="shared" ca="1" si="349"/>
        <v>0</v>
      </c>
      <c r="AA35" s="16">
        <f t="shared" ca="1" si="349"/>
        <v>0</v>
      </c>
      <c r="AB35" s="16">
        <f t="shared" ca="1" si="349"/>
        <v>0</v>
      </c>
      <c r="AC35" s="16">
        <f t="shared" ca="1" si="349"/>
        <v>0</v>
      </c>
      <c r="AD35" s="16">
        <f t="shared" ca="1" si="349"/>
        <v>0</v>
      </c>
      <c r="AE35" s="16">
        <f t="shared" ca="1" si="349"/>
        <v>0</v>
      </c>
      <c r="AF35" s="16">
        <f t="shared" ca="1" si="349"/>
        <v>0</v>
      </c>
      <c r="AG35" s="16">
        <f t="shared" ca="1" si="349"/>
        <v>0</v>
      </c>
      <c r="AH35" s="16">
        <f t="shared" ca="1" si="349"/>
        <v>0</v>
      </c>
      <c r="AI35" s="16">
        <f t="shared" ref="AI35:BN35" ca="1" si="350">AI33+AI34</f>
        <v>0</v>
      </c>
      <c r="AJ35" s="16">
        <f t="shared" ca="1" si="350"/>
        <v>0</v>
      </c>
      <c r="AK35" s="16">
        <f t="shared" ca="1" si="350"/>
        <v>0</v>
      </c>
      <c r="AL35" s="16">
        <f t="shared" ca="1" si="350"/>
        <v>0</v>
      </c>
      <c r="AM35" s="16">
        <f t="shared" ca="1" si="350"/>
        <v>0</v>
      </c>
      <c r="AN35" s="16">
        <f t="shared" ca="1" si="350"/>
        <v>0</v>
      </c>
      <c r="AO35" s="16">
        <f t="shared" ca="1" si="350"/>
        <v>0</v>
      </c>
      <c r="AP35" s="16">
        <f t="shared" ca="1" si="350"/>
        <v>0</v>
      </c>
      <c r="AQ35" s="16">
        <f t="shared" ca="1" si="350"/>
        <v>0</v>
      </c>
      <c r="AR35" s="16">
        <f t="shared" ca="1" si="350"/>
        <v>0</v>
      </c>
      <c r="AS35" s="16">
        <f t="shared" ca="1" si="350"/>
        <v>0</v>
      </c>
      <c r="AT35" s="16">
        <f t="shared" ca="1" si="350"/>
        <v>0</v>
      </c>
      <c r="AU35" s="16">
        <f t="shared" ca="1" si="350"/>
        <v>0</v>
      </c>
      <c r="AV35" s="16">
        <f t="shared" ca="1" si="350"/>
        <v>0</v>
      </c>
      <c r="AW35" s="16">
        <f t="shared" ca="1" si="350"/>
        <v>0</v>
      </c>
      <c r="AX35" s="16">
        <f t="shared" ca="1" si="350"/>
        <v>0</v>
      </c>
      <c r="AY35" s="16">
        <f t="shared" ca="1" si="350"/>
        <v>0</v>
      </c>
      <c r="AZ35" s="16">
        <f t="shared" ca="1" si="350"/>
        <v>0</v>
      </c>
      <c r="BA35" s="16">
        <f t="shared" ca="1" si="350"/>
        <v>0</v>
      </c>
      <c r="BB35" s="16">
        <f t="shared" ca="1" si="350"/>
        <v>0</v>
      </c>
      <c r="BC35" s="16">
        <f t="shared" ca="1" si="350"/>
        <v>0</v>
      </c>
      <c r="BD35" s="16">
        <f t="shared" ca="1" si="350"/>
        <v>0</v>
      </c>
      <c r="BE35" s="16">
        <f t="shared" ca="1" si="350"/>
        <v>0</v>
      </c>
      <c r="BF35" s="16">
        <f t="shared" ca="1" si="350"/>
        <v>0</v>
      </c>
      <c r="BG35" s="16">
        <f t="shared" ca="1" si="350"/>
        <v>0</v>
      </c>
      <c r="BH35" s="16">
        <f t="shared" ca="1" si="350"/>
        <v>0</v>
      </c>
      <c r="BI35" s="16">
        <f t="shared" ca="1" si="350"/>
        <v>0</v>
      </c>
      <c r="BJ35" s="16">
        <f t="shared" ca="1" si="350"/>
        <v>0</v>
      </c>
      <c r="BK35" s="16">
        <f t="shared" ca="1" si="350"/>
        <v>0</v>
      </c>
      <c r="BL35" s="16">
        <f t="shared" ca="1" si="350"/>
        <v>0</v>
      </c>
      <c r="BM35" s="16">
        <f t="shared" ca="1" si="350"/>
        <v>0</v>
      </c>
      <c r="BN35" s="16">
        <f t="shared" ca="1" si="350"/>
        <v>0</v>
      </c>
      <c r="BO35" s="16">
        <f t="shared" ref="BO35:BS35" ca="1" si="351">BO33+BO34</f>
        <v>0</v>
      </c>
      <c r="BP35" s="16">
        <f t="shared" ca="1" si="351"/>
        <v>0</v>
      </c>
      <c r="BQ35" s="16">
        <f t="shared" ca="1" si="351"/>
        <v>0</v>
      </c>
      <c r="BR35" s="16">
        <f t="shared" ca="1" si="351"/>
        <v>0</v>
      </c>
      <c r="BS35" s="16">
        <f t="shared" ca="1" si="351"/>
        <v>0</v>
      </c>
    </row>
    <row r="36" spans="1:71" ht="15.75" hidden="1" thickBot="1">
      <c r="A36" s="28">
        <f t="shared" si="276"/>
        <v>0</v>
      </c>
      <c r="B36" s="68"/>
      <c r="C36" s="35" t="s">
        <v>23</v>
      </c>
      <c r="D36" s="41"/>
      <c r="E36" s="42"/>
      <c r="F36" s="43">
        <f>IF(OR(F29-MAX(G29:$AI29)&lt;0,F29-MAX(G29:$AI29)&gt;F30),0,(F29-MAX(G29:$AI29)))</f>
        <v>0</v>
      </c>
      <c r="G36" s="43">
        <f>IF(OR(G29-MAX(H29:$AI29)&lt;0,G29-MAX(H29:$AI29)&gt;G30),0,(G29-MAX(H29:$AI29)))</f>
        <v>0</v>
      </c>
      <c r="H36" s="43">
        <f>IF(OR(H29-MAX(I29:$AI29)&lt;0,H29-MAX(I29:$AI29)&gt;H30),0,(H29-MAX(I29:$AI29)))</f>
        <v>0</v>
      </c>
      <c r="I36" s="43">
        <f>IF(OR(I29-MAX(J29:$AI29)&lt;0,I29-MAX(J29:$AI29)&gt;I30),0,(I29-MAX(J29:$AI29)))</f>
        <v>0</v>
      </c>
      <c r="J36" s="43">
        <f>IF(OR(J29-MAX(K29:$AI29)&lt;0,J29-MAX(K29:$AI29)&gt;J30),0,(J29-MAX(K29:$AI29)))</f>
        <v>0</v>
      </c>
      <c r="K36" s="43">
        <f>IF(OR(K29-MAX(L29:$AI29)&lt;0,K29-MAX(L29:$AI29)&gt;K30),0,(K29-MAX(L29:$AI29)))</f>
        <v>0</v>
      </c>
      <c r="L36" s="43">
        <f>IF(OR(L29-MAX(M29:$AI29)&lt;0,L29-MAX(M29:$AI29)&gt;L30),0,(L29-MAX(M29:$AI29)))</f>
        <v>0</v>
      </c>
      <c r="M36" s="43">
        <f>IF(OR(M29-MAX(N29:$AI29)&lt;0,M29-MAX(N29:$AI29)&gt;M30),0,(M29-MAX(N29:$AI29)))</f>
        <v>0</v>
      </c>
      <c r="N36" s="43">
        <f>IF(OR(N29-MAX(O29:$AI29)&lt;0,N29-MAX(O29:$AI29)&gt;N30),0,(N29-MAX(O29:$AI29)))</f>
        <v>0</v>
      </c>
      <c r="O36" s="43">
        <f>IF(OR(O29-MAX(P29:$AI29)&lt;0,O29-MAX(P29:$AI29)&gt;O30),0,(O29-MAX(P29:$AI29)))</f>
        <v>0</v>
      </c>
      <c r="P36" s="43">
        <f>IF(OR(P29-MAX(Q29:$AI29)&lt;0,P29-MAX(Q29:$AI29)&gt;P30),0,(P29-MAX(Q29:$AI29)))</f>
        <v>0</v>
      </c>
      <c r="Q36" s="43">
        <f>IF(OR(Q29-MAX(R29:$AI29)&lt;0,Q29-MAX(R29:$AI29)&gt;Q30),0,(Q29-MAX(R29:$AI29)))</f>
        <v>0</v>
      </c>
      <c r="R36" s="43">
        <f>IF(OR(R29-MAX(S29:$AI29)&lt;0,R29-MAX(S29:$AI29)&gt;R30),0,(R29-MAX(S29:$AI29)))</f>
        <v>0</v>
      </c>
      <c r="S36" s="43">
        <f>IF(OR(S29-MAX(T29:$AI29)&lt;0,S29-MAX(T29:$AI29)&gt;S30),0,(S29-MAX(T29:$AI29)))</f>
        <v>0</v>
      </c>
      <c r="T36" s="43">
        <f>IF(OR(T29-MAX(U29:$AI29)&lt;0,T29-MAX(U29:$AI29)&gt;T30),0,(T29-MAX(U29:$AI29)))</f>
        <v>0</v>
      </c>
      <c r="U36" s="43">
        <f>IF(OR(U29-MAX(V29:$AI29)&lt;0,U29-MAX(V29:$AI29)&gt;U30),0,(U29-MAX(V29:$AI29)))</f>
        <v>0</v>
      </c>
      <c r="V36" s="43">
        <f>IF(OR(V29-MAX(W29:$AI29)&lt;0,V29-MAX(W29:$AI29)&gt;V30),0,(V29-MAX(W29:$AI29)))</f>
        <v>0</v>
      </c>
      <c r="W36" s="43">
        <f>IF(OR(W29-MAX(X29:$AI29)&lt;0,W29-MAX(X29:$AI29)&gt;W30),0,(W29-MAX(X29:$AI29)))</f>
        <v>0</v>
      </c>
      <c r="X36" s="43">
        <f>IF(OR(X29-MAX(Y29:$AI29)&lt;0,X29-MAX(Y29:$AI29)&gt;X30),0,(X29-MAX(Y29:$AI29)))</f>
        <v>0</v>
      </c>
      <c r="Y36" s="43">
        <f>IF(OR(Y29-MAX(Z29:$AI29)&lt;0,Y29-MAX(Z29:$AI29)&gt;Y30),0,(Y29-MAX(Z29:$AI29)))</f>
        <v>0</v>
      </c>
      <c r="Z36" s="43">
        <f>IF(OR(Z29-MAX(AA29:$AI29)&lt;0,Z29-MAX(AA29:$AI29)&gt;Z30),0,(Z29-MAX(AA29:$AI29)))</f>
        <v>0</v>
      </c>
      <c r="AA36" s="43">
        <f>IF(OR(AA29-MAX(AB29:$AI29)&lt;0,AA29-MAX(AB29:$AI29)&gt;AA30),0,(AA29-MAX(AB29:$AI29)))</f>
        <v>0</v>
      </c>
      <c r="AB36" s="43">
        <f>IF(OR(AB29-MAX(AC29:$AI29)&lt;0,AB29-MAX(AC29:$AI29)&gt;AB30),0,(AB29-MAX(AC29:$AI29)))</f>
        <v>0</v>
      </c>
      <c r="AC36" s="43">
        <f>IF(OR(AC29-MAX(AD29:$AI29)&lt;0,AC29-MAX(AD29:$AI29)&gt;AC30),0,(AC29-MAX(AD29:$AI29)))</f>
        <v>0</v>
      </c>
      <c r="AD36" s="43">
        <f>IF(OR(AD29-MAX(AE29:$AI29)&lt;0,AD29-MAX(AE29:$AI29)&gt;AD30),0,(AD29-MAX(AE29:$AI29)))</f>
        <v>0</v>
      </c>
      <c r="AE36" s="43">
        <f>IF(OR(AE29-MAX(AF29:$AI29)&lt;0,AE29-MAX(AF29:$AI29)&gt;AE30),0,(AE29-MAX(AF29:$AI29)))</f>
        <v>0</v>
      </c>
      <c r="AF36" s="43">
        <f>IF(OR(AF29-MAX(AG29:$AI29)&lt;0,AF29-MAX(AG29:$AI29)&gt;AF30),0,(AF29-MAX(AG29:$AI29)))</f>
        <v>0</v>
      </c>
      <c r="AG36" s="43">
        <f>IF(OR(AG29-MAX(AH29:$AI29)&lt;0,AG29-MAX(AH29:$AI29)&gt;AG30),0,(AG29-MAX(AH29:$AI29)))</f>
        <v>0</v>
      </c>
      <c r="AH36" s="43">
        <f>IF(OR(AH29-MAX(AI29:$AI29)&lt;0,AH29-MAX(AI29:$AI29)&gt;AH30),0,(AH29-MAX(AI29:$AI29)))</f>
        <v>0</v>
      </c>
      <c r="AI36" s="43">
        <f>IF(OR(AI29-MAX($AI29:AJ29)&lt;0,AI29-MAX($AI29:AJ29)&gt;AI30),0,(AI29-MAX($AI29:AJ29)))</f>
        <v>0</v>
      </c>
      <c r="AJ36" s="43">
        <f>IF(OR(AJ29-MAX($AI29:AK29)&lt;0,AJ29-MAX($AI29:AK29)&gt;AJ30),0,(AJ29-MAX($AI29:AK29)))</f>
        <v>0</v>
      </c>
      <c r="AK36" s="43">
        <f>IF(OR(AK29-MAX($AI29:AL29)&lt;0,AK29-MAX($AI29:AL29)&gt;AK30),0,(AK29-MAX($AI29:AL29)))</f>
        <v>0</v>
      </c>
      <c r="AL36" s="43">
        <f>IF(OR(AL29-MAX($AI29:AM29)&lt;0,AL29-MAX($AI29:AM29)&gt;AL30),0,(AL29-MAX($AI29:AM29)))</f>
        <v>0</v>
      </c>
      <c r="AM36" s="43">
        <f>IF(OR(AM29-MAX($AI29:AN29)&lt;0,AM29-MAX($AI29:AN29)&gt;AM30),0,(AM29-MAX($AI29:AN29)))</f>
        <v>0</v>
      </c>
      <c r="AN36" s="43">
        <f>IF(OR(AN29-MAX($AI29:AO29)&lt;0,AN29-MAX($AI29:AO29)&gt;AN30),0,(AN29-MAX($AI29:AO29)))</f>
        <v>0</v>
      </c>
      <c r="AO36" s="43">
        <f>IF(OR(AO29-MAX($AI29:AP29)&lt;0,AO29-MAX($AI29:AP29)&gt;AO30),0,(AO29-MAX($AI29:AP29)))</f>
        <v>0</v>
      </c>
      <c r="AP36" s="43">
        <f>IF(OR(AP29-MAX($AI29:AQ29)&lt;0,AP29-MAX($AI29:AQ29)&gt;AP30),0,(AP29-MAX($AI29:AQ29)))</f>
        <v>0</v>
      </c>
      <c r="AQ36" s="43">
        <f>IF(OR(AQ29-MAX($AI29:AR29)&lt;0,AQ29-MAX($AI29:AR29)&gt;AQ30),0,(AQ29-MAX($AI29:AR29)))</f>
        <v>0</v>
      </c>
      <c r="AR36" s="43">
        <f>IF(OR(AR29-MAX($AI29:AS29)&lt;0,AR29-MAX($AI29:AS29)&gt;AR30),0,(AR29-MAX($AI29:AS29)))</f>
        <v>0</v>
      </c>
      <c r="AS36" s="43">
        <f>IF(OR(AS29-MAX($AI29:AT29)&lt;0,AS29-MAX($AI29:AT29)&gt;AS30),0,(AS29-MAX($AI29:AT29)))</f>
        <v>0</v>
      </c>
      <c r="AT36" s="43">
        <f>IF(OR(AT29-MAX($AI29:AU29)&lt;0,AT29-MAX($AI29:AU29)&gt;AT30),0,(AT29-MAX($AI29:AU29)))</f>
        <v>0</v>
      </c>
      <c r="AU36" s="43">
        <f>IF(OR(AU29-MAX($AI29:AV29)&lt;0,AU29-MAX($AI29:AV29)&gt;AU30),0,(AU29-MAX($AI29:AV29)))</f>
        <v>0</v>
      </c>
      <c r="AV36" s="43">
        <f>IF(OR(AV29-MAX($AI29:AW29)&lt;0,AV29-MAX($AI29:AW29)&gt;AV30),0,(AV29-MAX($AI29:AW29)))</f>
        <v>0</v>
      </c>
      <c r="AW36" s="43">
        <f>IF(OR(AW29-MAX($AI29:AX29)&lt;0,AW29-MAX($AI29:AX29)&gt;AW30),0,(AW29-MAX($AI29:AX29)))</f>
        <v>0</v>
      </c>
      <c r="AX36" s="43">
        <f>IF(OR(AX29-MAX($AI29:AY29)&lt;0,AX29-MAX($AI29:AY29)&gt;AX30),0,(AX29-MAX($AI29:AY29)))</f>
        <v>0</v>
      </c>
      <c r="AY36" s="43">
        <f>IF(OR(AY29-MAX($AI29:AZ29)&lt;0,AY29-MAX($AI29:AZ29)&gt;AY30),0,(AY29-MAX($AI29:AZ29)))</f>
        <v>0</v>
      </c>
      <c r="AZ36" s="43">
        <f>IF(OR(AZ29-MAX($AI29:BA29)&lt;0,AZ29-MAX($AI29:BA29)&gt;AZ30),0,(AZ29-MAX($AI29:BA29)))</f>
        <v>0</v>
      </c>
      <c r="BA36" s="43">
        <f>IF(OR(BA29-MAX($AI29:BB29)&lt;0,BA29-MAX($AI29:BB29)&gt;BA30),0,(BA29-MAX($AI29:BB29)))</f>
        <v>0</v>
      </c>
      <c r="BB36" s="43">
        <f>IF(OR(BB29-MAX($AI29:BC29)&lt;0,BB29-MAX($AI29:BC29)&gt;BB30),0,(BB29-MAX($AI29:BC29)))</f>
        <v>0</v>
      </c>
      <c r="BC36" s="43">
        <f>IF(OR(BC29-MAX($AI29:BD29)&lt;0,BC29-MAX($AI29:BD29)&gt;BC30),0,(BC29-MAX($AI29:BD29)))</f>
        <v>0</v>
      </c>
      <c r="BD36" s="43">
        <f>IF(OR(BD29-MAX($AI29:BE29)&lt;0,BD29-MAX($AI29:BE29)&gt;BD30),0,(BD29-MAX($AI29:BE29)))</f>
        <v>0</v>
      </c>
      <c r="BE36" s="43">
        <f>IF(OR(BE29-MAX($AI29:BF29)&lt;0,BE29-MAX($AI29:BF29)&gt;BE30),0,(BE29-MAX($AI29:BF29)))</f>
        <v>0</v>
      </c>
      <c r="BF36" s="43">
        <f>IF(OR(BF29-MAX($AI29:BG29)&lt;0,BF29-MAX($AI29:BG29)&gt;BF30),0,(BF29-MAX($AI29:BG29)))</f>
        <v>0</v>
      </c>
      <c r="BG36" s="43">
        <f>IF(OR(BG29-MAX($AI29:BH29)&lt;0,BG29-MAX($AI29:BH29)&gt;BG30),0,(BG29-MAX($AI29:BH29)))</f>
        <v>0</v>
      </c>
      <c r="BH36" s="43">
        <f>IF(OR(BH29-MAX($AI29:BI29)&lt;0,BH29-MAX($AI29:BI29)&gt;BH30),0,(BH29-MAX($AI29:BI29)))</f>
        <v>0</v>
      </c>
      <c r="BI36" s="43">
        <f>IF(OR(BI29-MAX($AI29:BJ29)&lt;0,BI29-MAX($AI29:BJ29)&gt;BI30),0,(BI29-MAX($AI29:BJ29)))</f>
        <v>0</v>
      </c>
      <c r="BJ36" s="43">
        <f>IF(OR(BJ29-MAX($AI29:BK29)&lt;0,BJ29-MAX($AI29:BK29)&gt;BJ30),0,(BJ29-MAX($AI29:BK29)))</f>
        <v>0</v>
      </c>
      <c r="BK36" s="43">
        <f>IF(OR(BK29-MAX($AI29:BL29)&lt;0,BK29-MAX($AI29:BL29)&gt;BK30),0,(BK29-MAX($AI29:BL29)))</f>
        <v>0</v>
      </c>
      <c r="BL36" s="43">
        <f>IF(OR(BL29-MAX($AI29:BM29)&lt;0,BL29-MAX($AI29:BM29)&gt;BL30),0,(BL29-MAX($AI29:BM29)))</f>
        <v>0</v>
      </c>
      <c r="BM36" s="43">
        <f>IF(OR(BM29-MAX($AI29:BN29)&lt;0,BM29-MAX($AI29:BN29)&gt;BM30),0,(BM29-MAX($AI29:BN29)))</f>
        <v>0</v>
      </c>
      <c r="BN36" s="43">
        <f>IF(OR(BN29-MAX($AI29:BO29)&lt;0,BN29-MAX($AI29:BO29)&gt;BN30),0,(BN29-MAX($AI29:BO29)))</f>
        <v>0</v>
      </c>
      <c r="BO36" s="43">
        <f>IF(OR(BO29-MAX($AI29:BP29)&lt;0,BO29-MAX($AI29:BP29)&gt;BO30),0,(BO29-MAX($AI29:BP29)))</f>
        <v>0</v>
      </c>
      <c r="BP36" s="43">
        <f>IF(OR(BP29-MAX($AI29:BQ29)&lt;0,BP29-MAX($AI29:BQ29)&gt;BP30),0,(BP29-MAX($AI29:BQ29)))</f>
        <v>0</v>
      </c>
      <c r="BQ36" s="43">
        <f>IF(OR(BQ29-MAX($AI29:BR29)&lt;0,BQ29-MAX($AI29:BR29)&gt;BQ30),0,(BQ29-MAX($AI29:BR29)))</f>
        <v>0</v>
      </c>
      <c r="BR36" s="43">
        <f>IF(OR(BR29-MAX($AI29:BS29)&lt;0,BR29-MAX($AI29:BS29)&gt;BR30),0,(BR29-MAX($AI29:BS29)))</f>
        <v>0</v>
      </c>
      <c r="BS36" s="43">
        <f>IF(OR(BS29-MAX($AI29:BT29)&lt;0,BS29-MAX($AI29:BT29)&gt;BS30),0,(BS29-MAX($AI29:BT29)))</f>
        <v>0</v>
      </c>
    </row>
    <row r="37" spans="1:71" ht="15" hidden="1" customHeight="1">
      <c r="A37" s="28">
        <f t="shared" si="276"/>
        <v>0</v>
      </c>
      <c r="B37" s="68"/>
      <c r="C37" s="35" t="s">
        <v>24</v>
      </c>
      <c r="D37" s="41"/>
      <c r="E37" s="42"/>
      <c r="F37" s="43">
        <f ca="1">MAX($E29:E29)-SUM(OFFSET($E30,0,MATCH(MAX($E29:E29),$E29:E29,0)-1,1,$E$2-MATCH(MAX($E29:E29),$E29:E29,0)+1))-G29</f>
        <v>0</v>
      </c>
      <c r="G37" s="43">
        <f ca="1">MAX($E29:F29)-SUM(OFFSET($E30,0,MATCH(MAX($E29:F29),$E29:F29,0)-1,1,$E$2-MATCH(MAX($E29:F29),$E29:F29,0)+1))-H29</f>
        <v>0</v>
      </c>
      <c r="H37" s="43">
        <f ca="1">MAX($E29:G29)-SUM(OFFSET($E30,0,MATCH(MAX($E29:G29),$E29:G29,0)-1,1,$E$2-MATCH(MAX($E29:G29),$E29:G29,0)+1))-I29</f>
        <v>0</v>
      </c>
      <c r="I37" s="43">
        <f ca="1">MAX($E29:H29)-SUM(OFFSET($E30,0,MATCH(MAX($E29:H29),$E29:H29,0)-1,1,$E$2-MATCH(MAX($E29:H29),$E29:H29,0)+1))-J29</f>
        <v>0</v>
      </c>
      <c r="J37" s="43">
        <f ca="1">MAX($E29:I29)-SUM(OFFSET($E30,0,MATCH(MAX($E29:I29),$E29:I29,0)-1,1,$E$2-MATCH(MAX($E29:I29),$E29:I29,0)+1))-K29</f>
        <v>0</v>
      </c>
      <c r="K37" s="43">
        <f ca="1">MAX($E29:J29)-SUM(OFFSET($E30,0,MATCH(MAX($E29:J29),$E29:J29,0)-1,1,$E$2-MATCH(MAX($E29:J29),$E29:J29,0)+1))-L29</f>
        <v>0</v>
      </c>
      <c r="L37" s="43">
        <f ca="1">MAX($E29:K29)-SUM(OFFSET($E30,0,MATCH(MAX($E29:K29),$E29:K29,0)-1,1,$E$2-MATCH(MAX($E29:K29),$E29:K29,0)+1))-M29</f>
        <v>0</v>
      </c>
      <c r="M37" s="43">
        <f ca="1">MAX($E29:L29)-SUM(OFFSET($E30,0,MATCH(MAX($E29:L29),$E29:L29,0)-1,1,$E$2-MATCH(MAX($E29:L29),$E29:L29,0)+1))-N29</f>
        <v>0</v>
      </c>
      <c r="N37" s="43">
        <f ca="1">MAX($E29:M29)-SUM(OFFSET($E30,0,MATCH(MAX($E29:M29),$E29:M29,0)-1,1,$E$2-MATCH(MAX($E29:M29),$E29:M29,0)+1))-O29</f>
        <v>0</v>
      </c>
      <c r="O37" s="43">
        <f ca="1">MAX($E29:N29)-SUM(OFFSET($E30,0,MATCH(MAX($E29:N29),$E29:N29,0)-1,1,$E$2-MATCH(MAX($E29:N29),$E29:N29,0)+1))-P29</f>
        <v>0</v>
      </c>
      <c r="P37" s="43">
        <f ca="1">MAX($E29:O29)-SUM(OFFSET($E30,0,MATCH(MAX($E29:O29),$E29:O29,0)-1,1,$E$2-MATCH(MAX($E29:O29),$E29:O29,0)+1))-Q29</f>
        <v>0</v>
      </c>
      <c r="Q37" s="43">
        <f ca="1">MAX($E29:P29)-SUM(OFFSET($E30,0,MATCH(MAX($E29:P29),$E29:P29,0)-1,1,$E$2-MATCH(MAX($E29:P29),$E29:P29,0)+1))-R29</f>
        <v>0</v>
      </c>
      <c r="R37" s="43">
        <f ca="1">MAX($E29:Q29)-SUM(OFFSET($E30,0,MATCH(MAX($E29:Q29),$E29:Q29,0)-1,1,$E$2-MATCH(MAX($E29:Q29),$E29:Q29,0)+1))-S29</f>
        <v>0</v>
      </c>
      <c r="S37" s="43">
        <f ca="1">MAX($E29:R29)-SUM(OFFSET($E30,0,MATCH(MAX($E29:R29),$E29:R29,0)-1,1,$E$2-MATCH(MAX($E29:R29),$E29:R29,0)+1))-T29</f>
        <v>0</v>
      </c>
      <c r="T37" s="43">
        <f ca="1">MAX($E29:S29)-SUM(OFFSET($E30,0,MATCH(MAX($E29:S29),$E29:S29,0)-1,1,$E$2-MATCH(MAX($E29:S29),$E29:S29,0)+1))-U29</f>
        <v>0</v>
      </c>
      <c r="U37" s="43">
        <f ca="1">MAX($E29:T29)-SUM(OFFSET($E30,0,MATCH(MAX($E29:T29),$E29:T29,0)-1,1,$E$2-MATCH(MAX($E29:T29),$E29:T29,0)+1))-V29</f>
        <v>0</v>
      </c>
      <c r="V37" s="43">
        <f ca="1">MAX($E29:U29)-SUM(OFFSET($E30,0,MATCH(MAX($E29:U29),$E29:U29,0)-1,1,$E$2-MATCH(MAX($E29:U29),$E29:U29,0)+1))-W29</f>
        <v>0</v>
      </c>
      <c r="W37" s="43">
        <f ca="1">MAX($E29:V29)-SUM(OFFSET($E30,0,MATCH(MAX($E29:V29),$E29:V29,0)-1,1,$E$2-MATCH(MAX($E29:V29),$E29:V29,0)+1))-X29</f>
        <v>0</v>
      </c>
      <c r="X37" s="43">
        <f ca="1">MAX($E29:W29)-SUM(OFFSET($E30,0,MATCH(MAX($E29:W29),$E29:W29,0)-1,1,$E$2-MATCH(MAX($E29:W29),$E29:W29,0)+1))-Y29</f>
        <v>0</v>
      </c>
      <c r="Y37" s="43">
        <f ca="1">MAX($E29:X29)-SUM(OFFSET($E30,0,MATCH(MAX($E29:X29),$E29:X29,0)-1,1,$E$2-MATCH(MAX($E29:X29),$E29:X29,0)+1))-Z29</f>
        <v>0</v>
      </c>
      <c r="Z37" s="43">
        <f ca="1">MAX($E29:Y29)-SUM(OFFSET($E30,0,MATCH(MAX($E29:Y29),$E29:Y29,0)-1,1,$E$2-MATCH(MAX($E29:Y29),$E29:Y29,0)+1))-AA29</f>
        <v>0</v>
      </c>
      <c r="AA37" s="43">
        <f ca="1">MAX($E29:Z29)-SUM(OFFSET($E30,0,MATCH(MAX($E29:Z29),$E29:Z29,0)-1,1,$E$2-MATCH(MAX($E29:Z29),$E29:Z29,0)+1))-AB29</f>
        <v>0</v>
      </c>
      <c r="AB37" s="43">
        <f ca="1">MAX($E29:AA29)-SUM(OFFSET($E30,0,MATCH(MAX($E29:AA29),$E29:AA29,0)-1,1,$E$2-MATCH(MAX($E29:AA29),$E29:AA29,0)+1))-AC29</f>
        <v>0</v>
      </c>
      <c r="AC37" s="43">
        <f ca="1">MAX($E29:AB29)-SUM(OFFSET($E30,0,MATCH(MAX($E29:AB29),$E29:AB29,0)-1,1,$E$2-MATCH(MAX($E29:AB29),$E29:AB29,0)+1))-AD29</f>
        <v>0</v>
      </c>
      <c r="AD37" s="43">
        <f ca="1">MAX($E29:AC29)-SUM(OFFSET($E30,0,MATCH(MAX($E29:AC29),$E29:AC29,0)-1,1,$E$2-MATCH(MAX($E29:AC29),$E29:AC29,0)+1))-AE29</f>
        <v>0</v>
      </c>
      <c r="AE37" s="43">
        <f ca="1">MAX($E29:AD29)-SUM(OFFSET($E30,0,MATCH(MAX($E29:AD29),$E29:AD29,0)-1,1,$E$2-MATCH(MAX($E29:AD29),$E29:AD29,0)+1))-AF29</f>
        <v>0</v>
      </c>
      <c r="AF37" s="43">
        <f ca="1">MAX($E29:AE29)-SUM(OFFSET($E30,0,MATCH(MAX($E29:AE29),$E29:AE29,0)-1,1,$E$2-MATCH(MAX($E29:AE29),$E29:AE29,0)+1))-AG29</f>
        <v>0</v>
      </c>
      <c r="AG37" s="43">
        <f ca="1">MAX($E29:AF29)-SUM(OFFSET($E30,0,MATCH(MAX($E29:AF29),$E29:AF29,0)-1,1,$E$2-MATCH(MAX($E29:AF29),$E29:AF29,0)+1))-AH29</f>
        <v>0</v>
      </c>
      <c r="AH37" s="43">
        <f ca="1">MAX($E29:AG29)-SUM(OFFSET($E30,0,MATCH(MAX($E29:AG29),$E29:AG29,0)-1,1,$E$2-MATCH(MAX($E29:AG29),$E29:AG29,0)+1))-AI29</f>
        <v>0</v>
      </c>
      <c r="AI37" s="43">
        <f ca="1">MAX($E29:AH29)-SUM(OFFSET($E30,0,MATCH(MAX($E29:AH29),$E29:AH29,0)-1,1,$E$2-MATCH(MAX($E29:AH29),$E29:AH29,0)+1))-AJ29</f>
        <v>0</v>
      </c>
      <c r="AJ37" s="43">
        <f ca="1">MAX($E29:AI29)-SUM(OFFSET($E30,0,MATCH(MAX($E29:AI29),$E29:AI29,0)-1,1,$E$2-MATCH(MAX($E29:AI29),$E29:AI29,0)+1))-AK29</f>
        <v>0</v>
      </c>
      <c r="AK37" s="43">
        <f ca="1">MAX($E29:AJ29)-SUM(OFFSET($E30,0,MATCH(MAX($E29:AJ29),$E29:AJ29,0)-1,1,$E$2-MATCH(MAX($E29:AJ29),$E29:AJ29,0)+1))-AL29</f>
        <v>0</v>
      </c>
      <c r="AL37" s="43">
        <f ca="1">MAX($E29:AK29)-SUM(OFFSET($E30,0,MATCH(MAX($E29:AK29),$E29:AK29,0)-1,1,$E$2-MATCH(MAX($E29:AK29),$E29:AK29,0)+1))-AM29</f>
        <v>0</v>
      </c>
      <c r="AM37" s="43">
        <f ca="1">MAX($E29:AL29)-SUM(OFFSET($E30,0,MATCH(MAX($E29:AL29),$E29:AL29,0)-1,1,$E$2-MATCH(MAX($E29:AL29),$E29:AL29,0)+1))-AN29</f>
        <v>0</v>
      </c>
      <c r="AN37" s="43">
        <f ca="1">MAX($E29:AM29)-SUM(OFFSET($E30,0,MATCH(MAX($E29:AM29),$E29:AM29,0)-1,1,$E$2-MATCH(MAX($E29:AM29),$E29:AM29,0)+1))-AO29</f>
        <v>0</v>
      </c>
      <c r="AO37" s="43">
        <f ca="1">MAX($E29:AN29)-SUM(OFFSET($E30,0,MATCH(MAX($E29:AN29),$E29:AN29,0)-1,1,$E$2-MATCH(MAX($E29:AN29),$E29:AN29,0)+1))-AP29</f>
        <v>0</v>
      </c>
      <c r="AP37" s="43">
        <f ca="1">MAX($E29:AO29)-SUM(OFFSET($E30,0,MATCH(MAX($E29:AO29),$E29:AO29,0)-1,1,$E$2-MATCH(MAX($E29:AO29),$E29:AO29,0)+1))-AQ29</f>
        <v>0</v>
      </c>
      <c r="AQ37" s="43">
        <f ca="1">MAX($E29:AP29)-SUM(OFFSET($E30,0,MATCH(MAX($E29:AP29),$E29:AP29,0)-1,1,$E$2-MATCH(MAX($E29:AP29),$E29:AP29,0)+1))-AR29</f>
        <v>0</v>
      </c>
      <c r="AR37" s="43">
        <f ca="1">MAX($E29:AQ29)-SUM(OFFSET($E30,0,MATCH(MAX($E29:AQ29),$E29:AQ29,0)-1,1,$E$2-MATCH(MAX($E29:AQ29),$E29:AQ29,0)+1))-AS29</f>
        <v>0</v>
      </c>
      <c r="AS37" s="43">
        <f ca="1">MAX($E29:AR29)-SUM(OFFSET($E30,0,MATCH(MAX($E29:AR29),$E29:AR29,0)-1,1,$E$2-MATCH(MAX($E29:AR29),$E29:AR29,0)+1))-AT29</f>
        <v>0</v>
      </c>
      <c r="AT37" s="43">
        <f ca="1">MAX($E29:AS29)-SUM(OFFSET($E30,0,MATCH(MAX($E29:AS29),$E29:AS29,0)-1,1,$E$2-MATCH(MAX($E29:AS29),$E29:AS29,0)+1))-AU29</f>
        <v>0</v>
      </c>
      <c r="AU37" s="43">
        <f ca="1">MAX($E29:AT29)-SUM(OFFSET($E30,0,MATCH(MAX($E29:AT29),$E29:AT29,0)-1,1,$E$2-MATCH(MAX($E29:AT29),$E29:AT29,0)+1))-AV29</f>
        <v>0</v>
      </c>
      <c r="AV37" s="43">
        <f ca="1">MAX($E29:AU29)-SUM(OFFSET($E30,0,MATCH(MAX($E29:AU29),$E29:AU29,0)-1,1,$E$2-MATCH(MAX($E29:AU29),$E29:AU29,0)+1))-AW29</f>
        <v>0</v>
      </c>
      <c r="AW37" s="43">
        <f ca="1">MAX($E29:AV29)-SUM(OFFSET($E30,0,MATCH(MAX($E29:AV29),$E29:AV29,0)-1,1,$E$2-MATCH(MAX($E29:AV29),$E29:AV29,0)+1))-AX29</f>
        <v>0</v>
      </c>
      <c r="AX37" s="43">
        <f ca="1">MAX($E29:AW29)-SUM(OFFSET($E30,0,MATCH(MAX($E29:AW29),$E29:AW29,0)-1,1,$E$2-MATCH(MAX($E29:AW29),$E29:AW29,0)+1))-AY29</f>
        <v>0</v>
      </c>
      <c r="AY37" s="43">
        <f ca="1">MAX($E29:AX29)-SUM(OFFSET($E30,0,MATCH(MAX($E29:AX29),$E29:AX29,0)-1,1,$E$2-MATCH(MAX($E29:AX29),$E29:AX29,0)+1))-AZ29</f>
        <v>0</v>
      </c>
      <c r="AZ37" s="43">
        <f ca="1">MAX($E29:AY29)-SUM(OFFSET($E30,0,MATCH(MAX($E29:AY29),$E29:AY29,0)-1,1,$E$2-MATCH(MAX($E29:AY29),$E29:AY29,0)+1))-BA29</f>
        <v>0</v>
      </c>
      <c r="BA37" s="43">
        <f ca="1">MAX($E29:AZ29)-SUM(OFFSET($E30,0,MATCH(MAX($E29:AZ29),$E29:AZ29,0)-1,1,$E$2-MATCH(MAX($E29:AZ29),$E29:AZ29,0)+1))-BB29</f>
        <v>0</v>
      </c>
      <c r="BB37" s="43">
        <f ca="1">MAX($E29:BA29)-SUM(OFFSET($E30,0,MATCH(MAX($E29:BA29),$E29:BA29,0)-1,1,$E$2-MATCH(MAX($E29:BA29),$E29:BA29,0)+1))-BC29</f>
        <v>0</v>
      </c>
      <c r="BC37" s="43">
        <f ca="1">MAX($E29:BB29)-SUM(OFFSET($E30,0,MATCH(MAX($E29:BB29),$E29:BB29,0)-1,1,$E$2-MATCH(MAX($E29:BB29),$E29:BB29,0)+1))-BD29</f>
        <v>0</v>
      </c>
      <c r="BD37" s="43">
        <f ca="1">MAX($E29:BC29)-SUM(OFFSET($E30,0,MATCH(MAX($E29:BC29),$E29:BC29,0)-1,1,$E$2-MATCH(MAX($E29:BC29),$E29:BC29,0)+1))-BE29</f>
        <v>0</v>
      </c>
      <c r="BE37" s="43">
        <f ca="1">MAX($E29:BD29)-SUM(OFFSET($E30,0,MATCH(MAX($E29:BD29),$E29:BD29,0)-1,1,$E$2-MATCH(MAX($E29:BD29),$E29:BD29,0)+1))-BF29</f>
        <v>0</v>
      </c>
      <c r="BF37" s="43">
        <f ca="1">MAX($E29:BE29)-SUM(OFFSET($E30,0,MATCH(MAX($E29:BE29),$E29:BE29,0)-1,1,$E$2-MATCH(MAX($E29:BE29),$E29:BE29,0)+1))-BG29</f>
        <v>0</v>
      </c>
      <c r="BG37" s="43">
        <f ca="1">MAX($E29:BF29)-SUM(OFFSET($E30,0,MATCH(MAX($E29:BF29),$E29:BF29,0)-1,1,$E$2-MATCH(MAX($E29:BF29),$E29:BF29,0)+1))-BH29</f>
        <v>0</v>
      </c>
      <c r="BH37" s="43">
        <f ca="1">MAX($E29:BG29)-SUM(OFFSET($E30,0,MATCH(MAX($E29:BG29),$E29:BG29,0)-1,1,$E$2-MATCH(MAX($E29:BG29),$E29:BG29,0)+1))-BI29</f>
        <v>0</v>
      </c>
      <c r="BI37" s="43">
        <f ca="1">MAX($E29:BH29)-SUM(OFFSET($E30,0,MATCH(MAX($E29:BH29),$E29:BH29,0)-1,1,$E$2-MATCH(MAX($E29:BH29),$E29:BH29,0)+1))-BJ29</f>
        <v>0</v>
      </c>
      <c r="BJ37" s="43">
        <f ca="1">MAX($E29:BI29)-SUM(OFFSET($E30,0,MATCH(MAX($E29:BI29),$E29:BI29,0)-1,1,$E$2-MATCH(MAX($E29:BI29),$E29:BI29,0)+1))-BK29</f>
        <v>0</v>
      </c>
      <c r="BK37" s="43">
        <f ca="1">MAX($E29:BJ29)-SUM(OFFSET($E30,0,MATCH(MAX($E29:BJ29),$E29:BJ29,0)-1,1,$E$2-MATCH(MAX($E29:BJ29),$E29:BJ29,0)+1))-BL29</f>
        <v>0</v>
      </c>
      <c r="BL37" s="43">
        <f ca="1">MAX($E29:BK29)-SUM(OFFSET($E30,0,MATCH(MAX($E29:BK29),$E29:BK29,0)-1,1,$E$2-MATCH(MAX($E29:BK29),$E29:BK29,0)+1))-BM29</f>
        <v>0</v>
      </c>
      <c r="BM37" s="43">
        <f ca="1">MAX($E29:BL29)-SUM(OFFSET($E30,0,MATCH(MAX($E29:BL29),$E29:BL29,0)-1,1,$E$2-MATCH(MAX($E29:BL29),$E29:BL29,0)+1))-BN29</f>
        <v>0</v>
      </c>
      <c r="BN37" s="43">
        <f ca="1">MAX($E29:BM29)-SUM(OFFSET($E30,0,MATCH(MAX($E29:BM29),$E29:BM29,0)-1,1,$E$2-MATCH(MAX($E29:BM29),$E29:BM29,0)+1))-BO29</f>
        <v>0</v>
      </c>
      <c r="BO37" s="43">
        <f ca="1">MAX($E29:BN29)-SUM(OFFSET($E30,0,MATCH(MAX($E29:BN29),$E29:BN29,0)-1,1,$E$2-MATCH(MAX($E29:BN29),$E29:BN29,0)+1))-BP29</f>
        <v>0</v>
      </c>
      <c r="BP37" s="43">
        <f ca="1">MAX($E29:BO29)-SUM(OFFSET($E30,0,MATCH(MAX($E29:BO29),$E29:BO29,0)-1,1,$E$2-MATCH(MAX($E29:BO29),$E29:BO29,0)+1))-BQ29</f>
        <v>0</v>
      </c>
      <c r="BQ37" s="43">
        <f ca="1">MAX($E29:BP29)-SUM(OFFSET($E30,0,MATCH(MAX($E29:BP29),$E29:BP29,0)-1,1,$E$2-MATCH(MAX($E29:BP29),$E29:BP29,0)+1))-BR29</f>
        <v>0</v>
      </c>
      <c r="BR37" s="43">
        <f ca="1">MAX($E29:BQ29)-SUM(OFFSET($E30,0,MATCH(MAX($E29:BQ29),$E29:BQ29,0)-1,1,$E$2-MATCH(MAX($E29:BQ29),$E29:BQ29,0)+1))-BS29</f>
        <v>0</v>
      </c>
      <c r="BS37" s="43">
        <f ca="1">MAX($E29:BR29)-SUM(OFFSET($E30,0,MATCH(MAX($E29:BR29),$E29:BR29,0)-1,1,$E$2-MATCH(MAX($E29:BR29),$E29:BR29,0)+1))-BT29</f>
        <v>0</v>
      </c>
    </row>
    <row r="38" spans="1:71" ht="15.75" hidden="1" thickBot="1">
      <c r="A38" s="28">
        <f t="shared" si="276"/>
        <v>0</v>
      </c>
      <c r="B38" s="68"/>
      <c r="C38" s="35" t="s">
        <v>22</v>
      </c>
      <c r="D38" s="38"/>
      <c r="E38" s="39">
        <v>0</v>
      </c>
      <c r="F38" s="39">
        <f t="shared" ref="F38" si="352">IF(E38-F30&lt;0,0,E38-F30)</f>
        <v>0</v>
      </c>
      <c r="G38" s="39">
        <f t="shared" ref="G38" si="353">IF(F38-G30&lt;0,0,F38-G30)</f>
        <v>0</v>
      </c>
      <c r="H38" s="39">
        <f t="shared" ref="H38" si="354">IF(G38-H30&lt;0,0,G38-H30)</f>
        <v>0</v>
      </c>
      <c r="I38" s="39">
        <f t="shared" ref="I38" si="355">IF(H38-I30&lt;0,0,H38-I30)</f>
        <v>0</v>
      </c>
      <c r="J38" s="39">
        <f t="shared" ref="J38" si="356">IF(I38-J30&lt;0,0,I38-J30)</f>
        <v>0</v>
      </c>
      <c r="K38" s="39">
        <f t="shared" ref="K38" si="357">IF(J38-K30&lt;0,0,J38-K30)</f>
        <v>0</v>
      </c>
      <c r="L38" s="39">
        <f t="shared" ref="L38" si="358">IF(K38-L30&lt;0,0,K38-L30)</f>
        <v>0</v>
      </c>
      <c r="M38" s="39">
        <f t="shared" ref="M38" si="359">IF(L38-M30&lt;0,0,L38-M30)</f>
        <v>0</v>
      </c>
      <c r="N38" s="39">
        <f t="shared" ref="N38" si="360">IF(M38-N30&lt;0,0,M38-N30)</f>
        <v>0</v>
      </c>
      <c r="O38" s="39">
        <f t="shared" ref="O38" si="361">IF(N38-O30&lt;0,0,N38-O30)</f>
        <v>0</v>
      </c>
      <c r="P38" s="39">
        <f t="shared" ref="P38" si="362">IF(O38-P30&lt;0,0,O38-P30)</f>
        <v>0</v>
      </c>
      <c r="Q38" s="39">
        <f t="shared" ref="Q38" si="363">IF(P38-Q30&lt;0,0,P38-Q30)</f>
        <v>0</v>
      </c>
      <c r="R38" s="39">
        <f t="shared" ref="R38" si="364">IF(Q38-R30&lt;0,0,Q38-R30)</f>
        <v>0</v>
      </c>
      <c r="S38" s="39">
        <f t="shared" ref="S38" si="365">IF(R38-S30&lt;0,0,R38-S30)</f>
        <v>0</v>
      </c>
      <c r="T38" s="39">
        <f t="shared" ref="T38" si="366">IF(S38-T30&lt;0,0,S38-T30)</f>
        <v>0</v>
      </c>
      <c r="U38" s="39">
        <f t="shared" ref="U38" si="367">IF(T38-U30&lt;0,0,T38-U30)</f>
        <v>0</v>
      </c>
      <c r="V38" s="39">
        <f t="shared" ref="V38" si="368">IF(U38-V30&lt;0,0,U38-V30)</f>
        <v>0</v>
      </c>
      <c r="W38" s="39">
        <f t="shared" ref="W38" si="369">IF(V38-W30&lt;0,0,V38-W30)</f>
        <v>0</v>
      </c>
      <c r="X38" s="39">
        <f t="shared" ref="X38" si="370">IF(W38-X30&lt;0,0,W38-X30)</f>
        <v>0</v>
      </c>
      <c r="Y38" s="39">
        <f t="shared" ref="Y38" si="371">IF(X38-Y30&lt;0,0,X38-Y30)</f>
        <v>0</v>
      </c>
      <c r="Z38" s="39">
        <f t="shared" ref="Z38" si="372">IF(Y38-Z30&lt;0,0,Y38-Z30)</f>
        <v>0</v>
      </c>
      <c r="AA38" s="39">
        <f t="shared" ref="AA38" si="373">IF(Z38-AA30&lt;0,0,Z38-AA30)</f>
        <v>0</v>
      </c>
      <c r="AB38" s="39">
        <f t="shared" ref="AB38" si="374">IF(AA38-AB30&lt;0,0,AA38-AB30)</f>
        <v>0</v>
      </c>
      <c r="AC38" s="39">
        <f t="shared" ref="AC38" si="375">IF(AB38-AC30&lt;0,0,AB38-AC30)</f>
        <v>0</v>
      </c>
      <c r="AD38" s="39">
        <f t="shared" ref="AD38" si="376">IF(AC38-AD30&lt;0,0,AC38-AD30)</f>
        <v>0</v>
      </c>
      <c r="AE38" s="39">
        <f t="shared" ref="AE38" si="377">IF(AD38-AE30&lt;0,0,AD38-AE30)</f>
        <v>0</v>
      </c>
      <c r="AF38" s="39">
        <f t="shared" ref="AF38" si="378">IF(AE38-AF30&lt;0,0,AE38-AF30)</f>
        <v>0</v>
      </c>
      <c r="AG38" s="39">
        <f t="shared" ref="AG38" si="379">IF(AF38-AG30&lt;0,0,AF38-AG30)</f>
        <v>0</v>
      </c>
      <c r="AH38" s="39">
        <f t="shared" ref="AH38" si="380">IF(AG38-AH30&lt;0,0,AG38-AH30)</f>
        <v>0</v>
      </c>
      <c r="AI38" s="39">
        <f t="shared" ref="AI38" si="381">IF(AH38-AI30&lt;0,0,AH38-AI30)</f>
        <v>0</v>
      </c>
      <c r="AJ38" s="39">
        <f t="shared" ref="AJ38" si="382">IF(AI38-AJ30&lt;0,0,AI38-AJ30)</f>
        <v>0</v>
      </c>
      <c r="AK38" s="39">
        <f t="shared" ref="AK38" si="383">IF(AJ38-AK30&lt;0,0,AJ38-AK30)</f>
        <v>0</v>
      </c>
      <c r="AL38" s="39">
        <f t="shared" ref="AL38" si="384">IF(AK38-AL30&lt;0,0,AK38-AL30)</f>
        <v>0</v>
      </c>
      <c r="AM38" s="39">
        <f t="shared" ref="AM38" si="385">IF(AL38-AM30&lt;0,0,AL38-AM30)</f>
        <v>0</v>
      </c>
      <c r="AN38" s="39">
        <f t="shared" ref="AN38" si="386">IF(AM38-AN30&lt;0,0,AM38-AN30)</f>
        <v>0</v>
      </c>
      <c r="AO38" s="39">
        <f t="shared" ref="AO38" si="387">IF(AN38-AO30&lt;0,0,AN38-AO30)</f>
        <v>0</v>
      </c>
      <c r="AP38" s="39">
        <f t="shared" ref="AP38" si="388">IF(AO38-AP30&lt;0,0,AO38-AP30)</f>
        <v>0</v>
      </c>
      <c r="AQ38" s="39">
        <f t="shared" ref="AQ38" si="389">IF(AP38-AQ30&lt;0,0,AP38-AQ30)</f>
        <v>0</v>
      </c>
      <c r="AR38" s="39">
        <f t="shared" ref="AR38" si="390">IF(AQ38-AR30&lt;0,0,AQ38-AR30)</f>
        <v>0</v>
      </c>
      <c r="AS38" s="39">
        <f t="shared" ref="AS38" si="391">IF(AR38-AS30&lt;0,0,AR38-AS30)</f>
        <v>0</v>
      </c>
      <c r="AT38" s="39">
        <f t="shared" ref="AT38" si="392">IF(AS38-AT30&lt;0,0,AS38-AT30)</f>
        <v>0</v>
      </c>
      <c r="AU38" s="39">
        <f t="shared" ref="AU38" si="393">IF(AT38-AU30&lt;0,0,AT38-AU30)</f>
        <v>0</v>
      </c>
      <c r="AV38" s="39">
        <f t="shared" ref="AV38" si="394">IF(AU38-AV30&lt;0,0,AU38-AV30)</f>
        <v>0</v>
      </c>
      <c r="AW38" s="39">
        <f t="shared" ref="AW38" si="395">IF(AV38-AW30&lt;0,0,AV38-AW30)</f>
        <v>0</v>
      </c>
      <c r="AX38" s="39">
        <f t="shared" ref="AX38" si="396">IF(AW38-AX30&lt;0,0,AW38-AX30)</f>
        <v>0</v>
      </c>
      <c r="AY38" s="39">
        <f t="shared" ref="AY38" si="397">IF(AX38-AY30&lt;0,0,AX38-AY30)</f>
        <v>0</v>
      </c>
      <c r="AZ38" s="39">
        <f t="shared" ref="AZ38" si="398">IF(AY38-AZ30&lt;0,0,AY38-AZ30)</f>
        <v>0</v>
      </c>
      <c r="BA38" s="39">
        <f t="shared" ref="BA38" si="399">IF(AZ38-BA30&lt;0,0,AZ38-BA30)</f>
        <v>0</v>
      </c>
      <c r="BB38" s="39">
        <f t="shared" ref="BB38" si="400">IF(BA38-BB30&lt;0,0,BA38-BB30)</f>
        <v>0</v>
      </c>
      <c r="BC38" s="39">
        <f t="shared" ref="BC38" si="401">IF(BB38-BC30&lt;0,0,BB38-BC30)</f>
        <v>0</v>
      </c>
      <c r="BD38" s="39">
        <f t="shared" ref="BD38" si="402">IF(BC38-BD30&lt;0,0,BC38-BD30)</f>
        <v>0</v>
      </c>
      <c r="BE38" s="39">
        <f t="shared" ref="BE38" si="403">IF(BD38-BE30&lt;0,0,BD38-BE30)</f>
        <v>0</v>
      </c>
      <c r="BF38" s="39">
        <f t="shared" ref="BF38" si="404">IF(BE38-BF30&lt;0,0,BE38-BF30)</f>
        <v>0</v>
      </c>
      <c r="BG38" s="39">
        <f t="shared" ref="BG38" si="405">IF(BF38-BG30&lt;0,0,BF38-BG30)</f>
        <v>0</v>
      </c>
      <c r="BH38" s="39">
        <f t="shared" ref="BH38" si="406">IF(BG38-BH30&lt;0,0,BG38-BH30)</f>
        <v>0</v>
      </c>
      <c r="BI38" s="39">
        <f t="shared" ref="BI38" si="407">IF(BH38-BI30&lt;0,0,BH38-BI30)</f>
        <v>0</v>
      </c>
      <c r="BJ38" s="39">
        <f t="shared" ref="BJ38" si="408">IF(BI38-BJ30&lt;0,0,BI38-BJ30)</f>
        <v>0</v>
      </c>
      <c r="BK38" s="39">
        <f t="shared" ref="BK38" si="409">IF(BJ38-BK30&lt;0,0,BJ38-BK30)</f>
        <v>0</v>
      </c>
      <c r="BL38" s="39">
        <f t="shared" ref="BL38" si="410">IF(BK38-BL30&lt;0,0,BK38-BL30)</f>
        <v>0</v>
      </c>
      <c r="BM38" s="39">
        <f t="shared" ref="BM38" si="411">IF(BL38-BM30&lt;0,0,BL38-BM30)</f>
        <v>0</v>
      </c>
      <c r="BN38" s="39">
        <f t="shared" ref="BN38" si="412">IF(BM38-BN30&lt;0,0,BM38-BN30)</f>
        <v>0</v>
      </c>
      <c r="BO38" s="39">
        <f t="shared" ref="BO38" si="413">IF(BN38-BO30&lt;0,0,BN38-BO30)</f>
        <v>0</v>
      </c>
      <c r="BP38" s="39">
        <f t="shared" ref="BP38" si="414">IF(BO38-BP30&lt;0,0,BO38-BP30)</f>
        <v>0</v>
      </c>
      <c r="BQ38" s="39">
        <f t="shared" ref="BQ38" si="415">IF(BP38-BQ30&lt;0,0,BP38-BQ30)</f>
        <v>0</v>
      </c>
      <c r="BR38" s="39">
        <f t="shared" ref="BR38" si="416">IF(BQ38-BR30&lt;0,0,BQ38-BR30)</f>
        <v>0</v>
      </c>
      <c r="BS38" s="39">
        <f t="shared" ref="BS38" si="417">IF(BR38-BS30&lt;0,0,BR38-BS30)</f>
        <v>0</v>
      </c>
    </row>
    <row r="39" spans="1:71" ht="15.75" hidden="1" thickBot="1">
      <c r="A39" s="28">
        <f t="shared" si="276"/>
        <v>0</v>
      </c>
      <c r="B39" s="68"/>
      <c r="C39" s="35" t="s">
        <v>9</v>
      </c>
      <c r="D39" s="36"/>
      <c r="E39" s="37">
        <v>0</v>
      </c>
      <c r="F39" s="37">
        <f t="shared" ref="F39" si="418">E39-(F38-E38)</f>
        <v>0</v>
      </c>
      <c r="G39" s="37">
        <f t="shared" ref="G39" si="419">F39-(G38-F38)</f>
        <v>0</v>
      </c>
      <c r="H39" s="37">
        <f t="shared" ref="H39" si="420">G39-(H38-G38)</f>
        <v>0</v>
      </c>
      <c r="I39" s="37">
        <f t="shared" ref="I39" si="421">H39-(I38-H38)</f>
        <v>0</v>
      </c>
      <c r="J39" s="37">
        <f t="shared" ref="J39" si="422">I39-(J38-I38)</f>
        <v>0</v>
      </c>
      <c r="K39" s="37">
        <f t="shared" ref="K39" si="423">J39-(K38-J38)</f>
        <v>0</v>
      </c>
      <c r="L39" s="37">
        <f t="shared" ref="L39" si="424">K39-(L38-K38)</f>
        <v>0</v>
      </c>
      <c r="M39" s="37">
        <f t="shared" ref="M39" si="425">L39-(M38-L38)</f>
        <v>0</v>
      </c>
      <c r="N39" s="37">
        <f t="shared" ref="N39" si="426">M39-(N38-M38)</f>
        <v>0</v>
      </c>
      <c r="O39" s="37">
        <f t="shared" ref="O39" si="427">N39-(O38-N38)</f>
        <v>0</v>
      </c>
      <c r="P39" s="37">
        <f t="shared" ref="P39" si="428">O39-(P38-O38)</f>
        <v>0</v>
      </c>
      <c r="Q39" s="37">
        <f t="shared" ref="Q39" si="429">P39-(Q38-P38)</f>
        <v>0</v>
      </c>
      <c r="R39" s="37">
        <f t="shared" ref="R39" si="430">Q39-(R38-Q38)</f>
        <v>0</v>
      </c>
      <c r="S39" s="37">
        <f t="shared" ref="S39" si="431">R39-(S38-R38)</f>
        <v>0</v>
      </c>
      <c r="T39" s="37">
        <f t="shared" ref="T39" si="432">S39-(T38-S38)</f>
        <v>0</v>
      </c>
      <c r="U39" s="37">
        <f t="shared" ref="U39" si="433">T39-(U38-T38)</f>
        <v>0</v>
      </c>
      <c r="V39" s="37">
        <f t="shared" ref="V39" si="434">U39-(V38-U38)</f>
        <v>0</v>
      </c>
      <c r="W39" s="37">
        <f t="shared" ref="W39" si="435">V39-(W38-V38)</f>
        <v>0</v>
      </c>
      <c r="X39" s="37">
        <f t="shared" ref="X39" si="436">W39-(X38-W38)</f>
        <v>0</v>
      </c>
      <c r="Y39" s="37">
        <f t="shared" ref="Y39" si="437">X39-(Y38-X38)</f>
        <v>0</v>
      </c>
      <c r="Z39" s="37">
        <f t="shared" ref="Z39" si="438">Y39-(Z38-Y38)</f>
        <v>0</v>
      </c>
      <c r="AA39" s="37">
        <f t="shared" ref="AA39" si="439">Z39-(AA38-Z38)</f>
        <v>0</v>
      </c>
      <c r="AB39" s="37">
        <f t="shared" ref="AB39" si="440">AA39-(AB38-AA38)</f>
        <v>0</v>
      </c>
      <c r="AC39" s="37">
        <f t="shared" ref="AC39" si="441">AB39-(AC38-AB38)</f>
        <v>0</v>
      </c>
      <c r="AD39" s="37">
        <f t="shared" ref="AD39" si="442">AC39-(AD38-AC38)</f>
        <v>0</v>
      </c>
      <c r="AE39" s="37">
        <f t="shared" ref="AE39" si="443">AD39-(AE38-AD38)</f>
        <v>0</v>
      </c>
      <c r="AF39" s="37">
        <f t="shared" ref="AF39" si="444">AE39-(AF38-AE38)</f>
        <v>0</v>
      </c>
      <c r="AG39" s="37">
        <f t="shared" ref="AG39" si="445">AF39-(AG38-AF38)</f>
        <v>0</v>
      </c>
      <c r="AH39" s="37">
        <f t="shared" ref="AH39" si="446">AG39-(AH38-AG38)</f>
        <v>0</v>
      </c>
      <c r="AI39" s="37">
        <f t="shared" ref="AI39" si="447">AH39-(AI38-AH38)</f>
        <v>0</v>
      </c>
      <c r="AJ39" s="37">
        <f t="shared" ref="AJ39" si="448">AI39-(AJ38-AI38)</f>
        <v>0</v>
      </c>
      <c r="AK39" s="37">
        <f t="shared" ref="AK39" si="449">AJ39-(AK38-AJ38)</f>
        <v>0</v>
      </c>
      <c r="AL39" s="37">
        <f t="shared" ref="AL39" si="450">AK39-(AL38-AK38)</f>
        <v>0</v>
      </c>
      <c r="AM39" s="37">
        <f t="shared" ref="AM39" si="451">AL39-(AM38-AL38)</f>
        <v>0</v>
      </c>
      <c r="AN39" s="37">
        <f t="shared" ref="AN39" si="452">AM39-(AN38-AM38)</f>
        <v>0</v>
      </c>
      <c r="AO39" s="37">
        <f t="shared" ref="AO39" si="453">AN39-(AO38-AN38)</f>
        <v>0</v>
      </c>
      <c r="AP39" s="37">
        <f t="shared" ref="AP39" si="454">AO39-(AP38-AO38)</f>
        <v>0</v>
      </c>
      <c r="AQ39" s="37">
        <f t="shared" ref="AQ39" si="455">AP39-(AQ38-AP38)</f>
        <v>0</v>
      </c>
      <c r="AR39" s="37">
        <f t="shared" ref="AR39" si="456">AQ39-(AR38-AQ38)</f>
        <v>0</v>
      </c>
      <c r="AS39" s="37">
        <f t="shared" ref="AS39" si="457">AR39-(AS38-AR38)</f>
        <v>0</v>
      </c>
      <c r="AT39" s="37">
        <f t="shared" ref="AT39" si="458">AS39-(AT38-AS38)</f>
        <v>0</v>
      </c>
      <c r="AU39" s="37">
        <f t="shared" ref="AU39" si="459">AT39-(AU38-AT38)</f>
        <v>0</v>
      </c>
      <c r="AV39" s="37">
        <f t="shared" ref="AV39" si="460">AU39-(AV38-AU38)</f>
        <v>0</v>
      </c>
      <c r="AW39" s="37">
        <f t="shared" ref="AW39" si="461">AV39-(AW38-AV38)</f>
        <v>0</v>
      </c>
      <c r="AX39" s="37">
        <f t="shared" ref="AX39" si="462">AW39-(AX38-AW38)</f>
        <v>0</v>
      </c>
      <c r="AY39" s="37">
        <f t="shared" ref="AY39" si="463">AX39-(AY38-AX38)</f>
        <v>0</v>
      </c>
      <c r="AZ39" s="37">
        <f t="shared" ref="AZ39" si="464">AY39-(AZ38-AY38)</f>
        <v>0</v>
      </c>
      <c r="BA39" s="37">
        <f t="shared" ref="BA39" si="465">AZ39-(BA38-AZ38)</f>
        <v>0</v>
      </c>
      <c r="BB39" s="37">
        <f t="shared" ref="BB39" si="466">BA39-(BB38-BA38)</f>
        <v>0</v>
      </c>
      <c r="BC39" s="37">
        <f t="shared" ref="BC39" si="467">BB39-(BC38-BB38)</f>
        <v>0</v>
      </c>
      <c r="BD39" s="37">
        <f t="shared" ref="BD39" si="468">BC39-(BD38-BC38)</f>
        <v>0</v>
      </c>
      <c r="BE39" s="37">
        <f t="shared" ref="BE39" si="469">BD39-(BE38-BD38)</f>
        <v>0</v>
      </c>
      <c r="BF39" s="37">
        <f t="shared" ref="BF39" si="470">BE39-(BF38-BE38)</f>
        <v>0</v>
      </c>
      <c r="BG39" s="37">
        <f t="shared" ref="BG39" si="471">BF39-(BG38-BF38)</f>
        <v>0</v>
      </c>
      <c r="BH39" s="37">
        <f t="shared" ref="BH39" si="472">BG39-(BH38-BG38)</f>
        <v>0</v>
      </c>
      <c r="BI39" s="37">
        <f t="shared" ref="BI39" si="473">BH39-(BI38-BH38)</f>
        <v>0</v>
      </c>
      <c r="BJ39" s="37">
        <f t="shared" ref="BJ39" si="474">BI39-(BJ38-BI38)</f>
        <v>0</v>
      </c>
      <c r="BK39" s="37">
        <f t="shared" ref="BK39" si="475">BJ39-(BK38-BJ38)</f>
        <v>0</v>
      </c>
      <c r="BL39" s="37">
        <f t="shared" ref="BL39" si="476">BK39-(BL38-BK38)</f>
        <v>0</v>
      </c>
      <c r="BM39" s="37">
        <f t="shared" ref="BM39" si="477">BL39-(BM38-BL38)</f>
        <v>0</v>
      </c>
      <c r="BN39" s="37">
        <f t="shared" ref="BN39" si="478">BM39-(BN38-BM38)</f>
        <v>0</v>
      </c>
      <c r="BO39" s="37">
        <f t="shared" ref="BO39" si="479">BN39-(BO38-BN38)</f>
        <v>0</v>
      </c>
      <c r="BP39" s="37">
        <f t="shared" ref="BP39" si="480">BO39-(BP38-BO38)</f>
        <v>0</v>
      </c>
      <c r="BQ39" s="37">
        <f t="shared" ref="BQ39" si="481">BP39-(BQ38-BP38)</f>
        <v>0</v>
      </c>
      <c r="BR39" s="37">
        <f t="shared" ref="BR39" si="482">BQ39-(BR38-BQ38)</f>
        <v>0</v>
      </c>
      <c r="BS39" s="37">
        <f t="shared" ref="BS39" si="483">BR39-(BS38-BR38)</f>
        <v>0</v>
      </c>
    </row>
    <row r="40" spans="1:71" ht="15.75" hidden="1" thickBot="1">
      <c r="A40" s="28">
        <f t="shared" si="276"/>
        <v>0</v>
      </c>
      <c r="B40" s="68"/>
      <c r="C40" s="35" t="s">
        <v>25</v>
      </c>
      <c r="D40" s="36"/>
      <c r="E40" s="37"/>
      <c r="F40" s="37">
        <f t="shared" ref="F40:AH40" si="484">MIN(F29,F38)</f>
        <v>0</v>
      </c>
      <c r="G40" s="37">
        <f t="shared" si="484"/>
        <v>0</v>
      </c>
      <c r="H40" s="37">
        <f t="shared" si="484"/>
        <v>0</v>
      </c>
      <c r="I40" s="37">
        <f t="shared" si="484"/>
        <v>0</v>
      </c>
      <c r="J40" s="37">
        <f t="shared" si="484"/>
        <v>0</v>
      </c>
      <c r="K40" s="37">
        <f t="shared" si="484"/>
        <v>0</v>
      </c>
      <c r="L40" s="37">
        <f t="shared" si="484"/>
        <v>0</v>
      </c>
      <c r="M40" s="37">
        <f t="shared" si="484"/>
        <v>0</v>
      </c>
      <c r="N40" s="37">
        <f t="shared" si="484"/>
        <v>0</v>
      </c>
      <c r="O40" s="37">
        <f t="shared" si="484"/>
        <v>0</v>
      </c>
      <c r="P40" s="37">
        <f t="shared" si="484"/>
        <v>0</v>
      </c>
      <c r="Q40" s="37">
        <f t="shared" si="484"/>
        <v>0</v>
      </c>
      <c r="R40" s="37">
        <f t="shared" si="484"/>
        <v>0</v>
      </c>
      <c r="S40" s="37">
        <f t="shared" si="484"/>
        <v>0</v>
      </c>
      <c r="T40" s="37">
        <f t="shared" si="484"/>
        <v>0</v>
      </c>
      <c r="U40" s="37">
        <f t="shared" si="484"/>
        <v>0</v>
      </c>
      <c r="V40" s="37">
        <f t="shared" si="484"/>
        <v>0</v>
      </c>
      <c r="W40" s="37">
        <f t="shared" si="484"/>
        <v>0</v>
      </c>
      <c r="X40" s="37">
        <f t="shared" si="484"/>
        <v>0</v>
      </c>
      <c r="Y40" s="37">
        <f t="shared" si="484"/>
        <v>0</v>
      </c>
      <c r="Z40" s="37">
        <f t="shared" si="484"/>
        <v>0</v>
      </c>
      <c r="AA40" s="37">
        <f t="shared" si="484"/>
        <v>0</v>
      </c>
      <c r="AB40" s="37">
        <f t="shared" si="484"/>
        <v>0</v>
      </c>
      <c r="AC40" s="37">
        <f t="shared" si="484"/>
        <v>0</v>
      </c>
      <c r="AD40" s="37">
        <f t="shared" si="484"/>
        <v>0</v>
      </c>
      <c r="AE40" s="37">
        <f t="shared" si="484"/>
        <v>0</v>
      </c>
      <c r="AF40" s="37">
        <f t="shared" si="484"/>
        <v>0</v>
      </c>
      <c r="AG40" s="37">
        <f t="shared" si="484"/>
        <v>0</v>
      </c>
      <c r="AH40" s="37">
        <f t="shared" si="484"/>
        <v>0</v>
      </c>
      <c r="AI40" s="37">
        <f t="shared" ref="AI40:BN40" si="485">MIN(AI29,AI38)</f>
        <v>0</v>
      </c>
      <c r="AJ40" s="37">
        <f t="shared" si="485"/>
        <v>0</v>
      </c>
      <c r="AK40" s="37">
        <f t="shared" si="485"/>
        <v>0</v>
      </c>
      <c r="AL40" s="37">
        <f t="shared" si="485"/>
        <v>0</v>
      </c>
      <c r="AM40" s="37">
        <f t="shared" si="485"/>
        <v>0</v>
      </c>
      <c r="AN40" s="37">
        <f t="shared" si="485"/>
        <v>0</v>
      </c>
      <c r="AO40" s="37">
        <f t="shared" si="485"/>
        <v>0</v>
      </c>
      <c r="AP40" s="37">
        <f t="shared" si="485"/>
        <v>0</v>
      </c>
      <c r="AQ40" s="37">
        <f t="shared" si="485"/>
        <v>0</v>
      </c>
      <c r="AR40" s="37">
        <f t="shared" si="485"/>
        <v>0</v>
      </c>
      <c r="AS40" s="37">
        <f t="shared" si="485"/>
        <v>0</v>
      </c>
      <c r="AT40" s="37">
        <f t="shared" si="485"/>
        <v>0</v>
      </c>
      <c r="AU40" s="37">
        <f t="shared" si="485"/>
        <v>0</v>
      </c>
      <c r="AV40" s="37">
        <f t="shared" si="485"/>
        <v>0</v>
      </c>
      <c r="AW40" s="37">
        <f t="shared" si="485"/>
        <v>0</v>
      </c>
      <c r="AX40" s="37">
        <f t="shared" si="485"/>
        <v>0</v>
      </c>
      <c r="AY40" s="37">
        <f t="shared" si="485"/>
        <v>0</v>
      </c>
      <c r="AZ40" s="37">
        <f t="shared" si="485"/>
        <v>0</v>
      </c>
      <c r="BA40" s="37">
        <f t="shared" si="485"/>
        <v>0</v>
      </c>
      <c r="BB40" s="37">
        <f t="shared" si="485"/>
        <v>0</v>
      </c>
      <c r="BC40" s="37">
        <f t="shared" si="485"/>
        <v>0</v>
      </c>
      <c r="BD40" s="37">
        <f t="shared" si="485"/>
        <v>0</v>
      </c>
      <c r="BE40" s="37">
        <f t="shared" si="485"/>
        <v>0</v>
      </c>
      <c r="BF40" s="37">
        <f t="shared" si="485"/>
        <v>0</v>
      </c>
      <c r="BG40" s="37">
        <f t="shared" si="485"/>
        <v>0</v>
      </c>
      <c r="BH40" s="37">
        <f t="shared" si="485"/>
        <v>0</v>
      </c>
      <c r="BI40" s="37">
        <f t="shared" si="485"/>
        <v>0</v>
      </c>
      <c r="BJ40" s="37">
        <f t="shared" si="485"/>
        <v>0</v>
      </c>
      <c r="BK40" s="37">
        <f t="shared" si="485"/>
        <v>0</v>
      </c>
      <c r="BL40" s="37">
        <f t="shared" si="485"/>
        <v>0</v>
      </c>
      <c r="BM40" s="37">
        <f t="shared" si="485"/>
        <v>0</v>
      </c>
      <c r="BN40" s="37">
        <f t="shared" si="485"/>
        <v>0</v>
      </c>
      <c r="BO40" s="37">
        <f t="shared" ref="BO40:BS40" si="486">MIN(BO29,BO38)</f>
        <v>0</v>
      </c>
      <c r="BP40" s="37">
        <f t="shared" si="486"/>
        <v>0</v>
      </c>
      <c r="BQ40" s="37">
        <f t="shared" si="486"/>
        <v>0</v>
      </c>
      <c r="BR40" s="37">
        <f t="shared" si="486"/>
        <v>0</v>
      </c>
      <c r="BS40" s="37">
        <f t="shared" si="486"/>
        <v>0</v>
      </c>
    </row>
    <row r="41" spans="1:71" ht="15.75" hidden="1" thickBot="1">
      <c r="A41" s="28">
        <f t="shared" si="276"/>
        <v>0</v>
      </c>
      <c r="B41" s="68"/>
      <c r="C41" s="35" t="s">
        <v>26</v>
      </c>
      <c r="D41" s="36"/>
      <c r="E41" s="37">
        <f t="shared" ref="E41" si="487">E38</f>
        <v>0</v>
      </c>
      <c r="F41" s="37">
        <f t="shared" ref="F41" si="488">E41+F34+E33-E30</f>
        <v>0</v>
      </c>
      <c r="G41" s="37">
        <f t="shared" ref="G41" ca="1" si="489">F41+G34+F33-F30</f>
        <v>0</v>
      </c>
      <c r="H41" s="37">
        <f t="shared" ref="H41" ca="1" si="490">G41+H34+G33-G30</f>
        <v>0</v>
      </c>
      <c r="I41" s="37">
        <f t="shared" ref="I41" ca="1" si="491">H41+I34+H33-H30</f>
        <v>0</v>
      </c>
      <c r="J41" s="37">
        <f t="shared" ref="J41" ca="1" si="492">I41+J34+I33-I30</f>
        <v>0</v>
      </c>
      <c r="K41" s="37">
        <f t="shared" ref="K41" ca="1" si="493">J41+K34+J33-J30</f>
        <v>0</v>
      </c>
      <c r="L41" s="37">
        <f t="shared" ref="L41" ca="1" si="494">K41+L34+K33-K30</f>
        <v>0</v>
      </c>
      <c r="M41" s="37">
        <f t="shared" ref="M41" ca="1" si="495">L41+M34+L33-L30</f>
        <v>0</v>
      </c>
      <c r="N41" s="37">
        <f t="shared" ref="N41" ca="1" si="496">M41+N34+M33-M30</f>
        <v>0</v>
      </c>
      <c r="O41" s="37">
        <f t="shared" ref="O41" ca="1" si="497">N41+O34+N33-N30</f>
        <v>0</v>
      </c>
      <c r="P41" s="37">
        <f t="shared" ref="P41" ca="1" si="498">O41+P34+O33-O30</f>
        <v>0</v>
      </c>
      <c r="Q41" s="37">
        <f t="shared" ref="Q41" ca="1" si="499">P41+Q34+P33-P30</f>
        <v>0</v>
      </c>
      <c r="R41" s="37">
        <f t="shared" ref="R41" ca="1" si="500">Q41+R34+Q33-Q30</f>
        <v>0</v>
      </c>
      <c r="S41" s="37">
        <f t="shared" ref="S41" ca="1" si="501">R41+S34+R33-R30</f>
        <v>0</v>
      </c>
      <c r="T41" s="37">
        <f t="shared" ref="T41" ca="1" si="502">S41+T34+S33-S30</f>
        <v>0</v>
      </c>
      <c r="U41" s="37">
        <f t="shared" ref="U41" ca="1" si="503">T41+U34+T33-T30</f>
        <v>0</v>
      </c>
      <c r="V41" s="37">
        <f t="shared" ref="V41" ca="1" si="504">U41+V34+U33-U30</f>
        <v>0</v>
      </c>
      <c r="W41" s="37">
        <f t="shared" ref="W41" ca="1" si="505">V41+W34+V33-V30</f>
        <v>0</v>
      </c>
      <c r="X41" s="37">
        <f t="shared" ref="X41" ca="1" si="506">W41+X34+W33-W30</f>
        <v>0</v>
      </c>
      <c r="Y41" s="37">
        <f t="shared" ref="Y41" ca="1" si="507">X41+Y34+X33-X30</f>
        <v>0</v>
      </c>
      <c r="Z41" s="37">
        <f t="shared" ref="Z41" ca="1" si="508">Y41+Z34+Y33-Y30</f>
        <v>0</v>
      </c>
      <c r="AA41" s="37">
        <f t="shared" ref="AA41" ca="1" si="509">Z41+AA34+Z33-Z30</f>
        <v>0</v>
      </c>
      <c r="AB41" s="37">
        <f t="shared" ref="AB41" ca="1" si="510">AA41+AB34+AA33-AA30</f>
        <v>0</v>
      </c>
      <c r="AC41" s="37">
        <f t="shared" ref="AC41" ca="1" si="511">AB41+AC34+AB33-AB30</f>
        <v>0</v>
      </c>
      <c r="AD41" s="37">
        <f t="shared" ref="AD41" ca="1" si="512">AC41+AD34+AC33-AC30</f>
        <v>0</v>
      </c>
      <c r="AE41" s="37">
        <f t="shared" ref="AE41" ca="1" si="513">AD41+AE34+AD33-AD30</f>
        <v>0</v>
      </c>
      <c r="AF41" s="37">
        <f t="shared" ref="AF41" ca="1" si="514">AE41+AF34+AE33-AE30</f>
        <v>0</v>
      </c>
      <c r="AG41" s="37">
        <f t="shared" ref="AG41" ca="1" si="515">AF41+AG34+AF33-AF30</f>
        <v>0</v>
      </c>
      <c r="AH41" s="37">
        <f t="shared" ref="AH41" ca="1" si="516">AG41+AH34+AG33-AG30</f>
        <v>0</v>
      </c>
      <c r="AI41" s="37">
        <f t="shared" ref="AI41" ca="1" si="517">AH41+AI34+AH33-AH30</f>
        <v>0</v>
      </c>
      <c r="AJ41" s="37">
        <f t="shared" ref="AJ41" ca="1" si="518">AI41+AJ34+AI33-AI30</f>
        <v>0</v>
      </c>
      <c r="AK41" s="37">
        <f t="shared" ref="AK41" ca="1" si="519">AJ41+AK34+AJ33-AJ30</f>
        <v>0</v>
      </c>
      <c r="AL41" s="37">
        <f t="shared" ref="AL41" ca="1" si="520">AK41+AL34+AK33-AK30</f>
        <v>0</v>
      </c>
      <c r="AM41" s="37">
        <f t="shared" ref="AM41" ca="1" si="521">AL41+AM34+AL33-AL30</f>
        <v>0</v>
      </c>
      <c r="AN41" s="37">
        <f t="shared" ref="AN41" ca="1" si="522">AM41+AN34+AM33-AM30</f>
        <v>0</v>
      </c>
      <c r="AO41" s="37">
        <f t="shared" ref="AO41" ca="1" si="523">AN41+AO34+AN33-AN30</f>
        <v>0</v>
      </c>
      <c r="AP41" s="37">
        <f t="shared" ref="AP41" ca="1" si="524">AO41+AP34+AO33-AO30</f>
        <v>0</v>
      </c>
      <c r="AQ41" s="37">
        <f t="shared" ref="AQ41" ca="1" si="525">AP41+AQ34+AP33-AP30</f>
        <v>0</v>
      </c>
      <c r="AR41" s="37">
        <f t="shared" ref="AR41" ca="1" si="526">AQ41+AR34+AQ33-AQ30</f>
        <v>0</v>
      </c>
      <c r="AS41" s="37">
        <f t="shared" ref="AS41" ca="1" si="527">AR41+AS34+AR33-AR30</f>
        <v>0</v>
      </c>
      <c r="AT41" s="37">
        <f t="shared" ref="AT41" ca="1" si="528">AS41+AT34+AS33-AS30</f>
        <v>0</v>
      </c>
      <c r="AU41" s="37">
        <f t="shared" ref="AU41" ca="1" si="529">AT41+AU34+AT33-AT30</f>
        <v>0</v>
      </c>
      <c r="AV41" s="37">
        <f t="shared" ref="AV41" ca="1" si="530">AU41+AV34+AU33-AU30</f>
        <v>0</v>
      </c>
      <c r="AW41" s="37">
        <f t="shared" ref="AW41" ca="1" si="531">AV41+AW34+AV33-AV30</f>
        <v>0</v>
      </c>
      <c r="AX41" s="37">
        <f t="shared" ref="AX41" ca="1" si="532">AW41+AX34+AW33-AW30</f>
        <v>0</v>
      </c>
      <c r="AY41" s="37">
        <f t="shared" ref="AY41" ca="1" si="533">AX41+AY34+AX33-AX30</f>
        <v>0</v>
      </c>
      <c r="AZ41" s="37">
        <f t="shared" ref="AZ41" ca="1" si="534">AY41+AZ34+AY33-AY30</f>
        <v>0</v>
      </c>
      <c r="BA41" s="37">
        <f t="shared" ref="BA41" ca="1" si="535">AZ41+BA34+AZ33-AZ30</f>
        <v>0</v>
      </c>
      <c r="BB41" s="37">
        <f t="shared" ref="BB41" ca="1" si="536">BA41+BB34+BA33-BA30</f>
        <v>0</v>
      </c>
      <c r="BC41" s="37">
        <f t="shared" ref="BC41" ca="1" si="537">BB41+BC34+BB33-BB30</f>
        <v>0</v>
      </c>
      <c r="BD41" s="37">
        <f t="shared" ref="BD41" ca="1" si="538">BC41+BD34+BC33-BC30</f>
        <v>0</v>
      </c>
      <c r="BE41" s="37">
        <f t="shared" ref="BE41" ca="1" si="539">BD41+BE34+BD33-BD30</f>
        <v>0</v>
      </c>
      <c r="BF41" s="37">
        <f t="shared" ref="BF41" ca="1" si="540">BE41+BF34+BE33-BE30</f>
        <v>0</v>
      </c>
      <c r="BG41" s="37">
        <f t="shared" ref="BG41" ca="1" si="541">BF41+BG34+BF33-BF30</f>
        <v>0</v>
      </c>
      <c r="BH41" s="37">
        <f t="shared" ref="BH41" ca="1" si="542">BG41+BH34+BG33-BG30</f>
        <v>0</v>
      </c>
      <c r="BI41" s="37">
        <f t="shared" ref="BI41" ca="1" si="543">BH41+BI34+BH33-BH30</f>
        <v>0</v>
      </c>
      <c r="BJ41" s="37">
        <f t="shared" ref="BJ41" ca="1" si="544">BI41+BJ34+BI33-BI30</f>
        <v>0</v>
      </c>
      <c r="BK41" s="37">
        <f t="shared" ref="BK41" ca="1" si="545">BJ41+BK34+BJ33-BJ30</f>
        <v>0</v>
      </c>
      <c r="BL41" s="37">
        <f t="shared" ref="BL41" ca="1" si="546">BK41+BL34+BK33-BK30</f>
        <v>0</v>
      </c>
      <c r="BM41" s="37">
        <f t="shared" ref="BM41" ca="1" si="547">BL41+BM34+BL33-BL30</f>
        <v>0</v>
      </c>
      <c r="BN41" s="37">
        <f t="shared" ref="BN41" ca="1" si="548">BM41+BN34+BM33-BM30</f>
        <v>0</v>
      </c>
      <c r="BO41" s="37">
        <f t="shared" ref="BO41" ca="1" si="549">BN41+BO34+BN33-BN30</f>
        <v>0</v>
      </c>
      <c r="BP41" s="37">
        <f t="shared" ref="BP41" ca="1" si="550">BO41+BP34+BO33-BO30</f>
        <v>0</v>
      </c>
      <c r="BQ41" s="37">
        <f t="shared" ref="BQ41" ca="1" si="551">BP41+BQ34+BP33-BP30</f>
        <v>0</v>
      </c>
      <c r="BR41" s="37">
        <f t="shared" ref="BR41" ca="1" si="552">BQ41+BR34+BQ33-BQ30</f>
        <v>0</v>
      </c>
      <c r="BS41" s="37">
        <f t="shared" ref="BS41" ca="1" si="553">BR41+BS34+BR33-BR30</f>
        <v>0</v>
      </c>
    </row>
    <row r="42" spans="1:71" ht="15.75" hidden="1" thickBot="1">
      <c r="A42" s="28">
        <f t="shared" si="276"/>
        <v>0</v>
      </c>
      <c r="B42" s="68"/>
      <c r="C42" s="35" t="s">
        <v>27</v>
      </c>
      <c r="D42" s="36"/>
      <c r="E42" s="37"/>
      <c r="F42" s="37">
        <f>F41-SUM($E31:E31)</f>
        <v>0</v>
      </c>
      <c r="G42" s="37">
        <f ca="1">G41-SUM($E31:F31)</f>
        <v>0</v>
      </c>
      <c r="H42" s="37">
        <f ca="1">H41-SUM($E31:G31)</f>
        <v>0</v>
      </c>
      <c r="I42" s="37">
        <f ca="1">I41-SUM($E31:H31)</f>
        <v>0</v>
      </c>
      <c r="J42" s="37">
        <f ca="1">J41-SUM($E31:I31)</f>
        <v>0</v>
      </c>
      <c r="K42" s="37">
        <f ca="1">K41-SUM($E31:J31)</f>
        <v>0</v>
      </c>
      <c r="L42" s="37">
        <f ca="1">L41-SUM($E31:K31)</f>
        <v>0</v>
      </c>
      <c r="M42" s="37">
        <f ca="1">M41-SUM($E31:L31)</f>
        <v>0</v>
      </c>
      <c r="N42" s="37">
        <f ca="1">N41-SUM($E31:M31)</f>
        <v>0</v>
      </c>
      <c r="O42" s="37">
        <f ca="1">O41-SUM($E31:N31)</f>
        <v>0</v>
      </c>
      <c r="P42" s="37">
        <f ca="1">P41-SUM($E31:O31)</f>
        <v>0</v>
      </c>
      <c r="Q42" s="37">
        <f ca="1">Q41-SUM($E31:P31)</f>
        <v>0</v>
      </c>
      <c r="R42" s="37">
        <f ca="1">R41-SUM($E31:Q31)</f>
        <v>0</v>
      </c>
      <c r="S42" s="37">
        <f ca="1">S41-SUM($E31:R31)</f>
        <v>0</v>
      </c>
      <c r="T42" s="37">
        <f ca="1">T41-SUM($E31:S31)</f>
        <v>0</v>
      </c>
      <c r="U42" s="37">
        <f ca="1">U41-SUM($E31:T31)</f>
        <v>0</v>
      </c>
      <c r="V42" s="37">
        <f ca="1">V41-SUM($E31:U31)</f>
        <v>0</v>
      </c>
      <c r="W42" s="37">
        <f ca="1">W41-SUM($E31:W31)</f>
        <v>0</v>
      </c>
      <c r="X42" s="37">
        <f ca="1">X41-SUM($E31:X31)</f>
        <v>0</v>
      </c>
      <c r="Y42" s="37">
        <f ca="1">Y41-SUM($E31:Y31)</f>
        <v>0</v>
      </c>
      <c r="Z42" s="37">
        <f ca="1">Z41-SUM($E31:Z31)</f>
        <v>0</v>
      </c>
      <c r="AA42" s="37">
        <f ca="1">AA41-SUM($E31:AA31)</f>
        <v>0</v>
      </c>
      <c r="AB42" s="37">
        <f ca="1">AB41-SUM($E31:AB31)</f>
        <v>0</v>
      </c>
      <c r="AC42" s="37">
        <f ca="1">AC41-SUM($E31:AC31)</f>
        <v>0</v>
      </c>
      <c r="AD42" s="37">
        <f ca="1">AD41-SUM($E31:AD31)</f>
        <v>0</v>
      </c>
      <c r="AE42" s="37">
        <f ca="1">AE41-SUM($E31:AE31)</f>
        <v>0</v>
      </c>
      <c r="AF42" s="37">
        <f ca="1">AF41-SUM($E31:AF31)</f>
        <v>0</v>
      </c>
      <c r="AG42" s="37">
        <f ca="1">AG41-SUM($E31:AG31)</f>
        <v>0</v>
      </c>
      <c r="AH42" s="37">
        <f ca="1">AH41-SUM($E31:AH31)</f>
        <v>0</v>
      </c>
      <c r="AI42" s="37">
        <f ca="1">AI41-SUM($E31:AI31)</f>
        <v>0</v>
      </c>
      <c r="AJ42" s="37">
        <f ca="1">AJ41-SUM($E31:AJ31)</f>
        <v>0</v>
      </c>
      <c r="AK42" s="37">
        <f ca="1">AK41-SUM($E31:AK31)</f>
        <v>0</v>
      </c>
      <c r="AL42" s="37">
        <f ca="1">AL41-SUM($E31:AL31)</f>
        <v>0</v>
      </c>
      <c r="AM42" s="37">
        <f ca="1">AM41-SUM($E31:AM31)</f>
        <v>0</v>
      </c>
      <c r="AN42" s="37">
        <f ca="1">AN41-SUM($E31:AN31)</f>
        <v>0</v>
      </c>
      <c r="AO42" s="37">
        <f ca="1">AO41-SUM($E31:AO31)</f>
        <v>0</v>
      </c>
      <c r="AP42" s="37">
        <f ca="1">AP41-SUM($E31:AP31)</f>
        <v>0</v>
      </c>
      <c r="AQ42" s="37">
        <f ca="1">AQ41-SUM($E31:AQ31)</f>
        <v>0</v>
      </c>
      <c r="AR42" s="37">
        <f ca="1">AR41-SUM($E31:AR31)</f>
        <v>0</v>
      </c>
      <c r="AS42" s="37">
        <f ca="1">AS41-SUM($E31:AS31)</f>
        <v>0</v>
      </c>
      <c r="AT42" s="37">
        <f ca="1">AT41-SUM($E31:AT31)</f>
        <v>0</v>
      </c>
      <c r="AU42" s="37">
        <f ca="1">AU41-SUM($E31:AU31)</f>
        <v>0</v>
      </c>
      <c r="AV42" s="37">
        <f ca="1">AV41-SUM($E31:AV31)</f>
        <v>0</v>
      </c>
      <c r="AW42" s="37">
        <f ca="1">AW41-SUM($E31:AW31)</f>
        <v>0</v>
      </c>
      <c r="AX42" s="37">
        <f ca="1">AX41-SUM($E31:AX31)</f>
        <v>0</v>
      </c>
      <c r="AY42" s="37">
        <f ca="1">AY41-SUM($E31:AY31)</f>
        <v>0</v>
      </c>
      <c r="AZ42" s="37">
        <f ca="1">AZ41-SUM($E31:AZ31)</f>
        <v>0</v>
      </c>
      <c r="BA42" s="37">
        <f ca="1">BA41-SUM($E31:BA31)</f>
        <v>0</v>
      </c>
      <c r="BB42" s="37">
        <f ca="1">BB41-SUM($E31:BB31)</f>
        <v>0</v>
      </c>
      <c r="BC42" s="37">
        <f ca="1">BC41-SUM($E31:BC31)</f>
        <v>0</v>
      </c>
      <c r="BD42" s="37">
        <f ca="1">BD41-SUM($E31:BD31)</f>
        <v>0</v>
      </c>
      <c r="BE42" s="37">
        <f ca="1">BE41-SUM($E31:BE31)</f>
        <v>0</v>
      </c>
      <c r="BF42" s="37">
        <f ca="1">BF41-SUM($E31:BF31)</f>
        <v>0</v>
      </c>
      <c r="BG42" s="37">
        <f ca="1">BG41-SUM($E31:BG31)</f>
        <v>0</v>
      </c>
      <c r="BH42" s="37">
        <f ca="1">BH41-SUM($E31:BH31)</f>
        <v>0</v>
      </c>
      <c r="BI42" s="37">
        <f ca="1">BI41-SUM($E31:BI31)</f>
        <v>0</v>
      </c>
      <c r="BJ42" s="37">
        <f ca="1">BJ41-SUM($E31:BJ31)</f>
        <v>0</v>
      </c>
      <c r="BK42" s="37">
        <f ca="1">BK41-SUM($E31:BK31)</f>
        <v>0</v>
      </c>
      <c r="BL42" s="37">
        <f ca="1">BL41-SUM($E31:BL31)</f>
        <v>0</v>
      </c>
      <c r="BM42" s="37">
        <f ca="1">BM41-SUM($E31:BM31)</f>
        <v>0</v>
      </c>
      <c r="BN42" s="37">
        <f ca="1">BN41-SUM($E31:BN31)</f>
        <v>0</v>
      </c>
      <c r="BO42" s="37">
        <f ca="1">BO41-SUM($E31:BO31)</f>
        <v>0</v>
      </c>
      <c r="BP42" s="37">
        <f ca="1">BP41-SUM($E31:BP31)</f>
        <v>0</v>
      </c>
      <c r="BQ42" s="37">
        <f ca="1">BQ41-SUM($E31:BQ31)</f>
        <v>0</v>
      </c>
      <c r="BR42" s="37">
        <f ca="1">BR41-SUM($E31:BR31)</f>
        <v>0</v>
      </c>
      <c r="BS42" s="37">
        <f ca="1">BS41-SUM($E31:BS31)</f>
        <v>0</v>
      </c>
    </row>
    <row r="43" spans="1:71" ht="15.75" hidden="1" thickBot="1">
      <c r="A43" s="28">
        <f t="shared" si="276"/>
        <v>0</v>
      </c>
      <c r="B43" s="68"/>
      <c r="C43" s="35" t="s">
        <v>28</v>
      </c>
      <c r="D43" s="36"/>
      <c r="E43" s="37"/>
      <c r="F43" s="37">
        <f ca="1">SUM(OFFSET(F30,0,0,1,MATCH(MAX(G29:$AI29),G29:$AI29,0)))</f>
        <v>0</v>
      </c>
      <c r="G43" s="37">
        <f ca="1">SUM(OFFSET(G30,0,0,1,MATCH(MAX(H29:$AI29),H29:$AI29,0)))</f>
        <v>0</v>
      </c>
      <c r="H43" s="37">
        <f ca="1">SUM(OFFSET(H30,0,0,1,MATCH(MAX(I29:$AI29),I29:$AI29,0)))</f>
        <v>0</v>
      </c>
      <c r="I43" s="37">
        <f ca="1">SUM(OFFSET(I30,0,0,1,MATCH(MAX(J29:$AI29),J29:$AI29,0)))</f>
        <v>0</v>
      </c>
      <c r="J43" s="37">
        <f ca="1">SUM(OFFSET(J30,0,0,1,MATCH(MAX(K29:$AI29),K29:$AI29,0)))</f>
        <v>0</v>
      </c>
      <c r="K43" s="37">
        <f ca="1">SUM(OFFSET(K30,0,0,1,MATCH(MAX(L29:$AI29),L29:$AI29,0)))</f>
        <v>0</v>
      </c>
      <c r="L43" s="37">
        <f ca="1">SUM(OFFSET(L30,0,0,1,MATCH(MAX(M29:$AI29),M29:$AI29,0)))</f>
        <v>0</v>
      </c>
      <c r="M43" s="37">
        <f ca="1">SUM(OFFSET(M30,0,0,1,MATCH(MAX(N29:$AI29),N29:$AI29,0)))</f>
        <v>0</v>
      </c>
      <c r="N43" s="37">
        <f ca="1">SUM(OFFSET(N30,0,0,1,MATCH(MAX(O29:$AI29),O29:$AI29,0)))</f>
        <v>0</v>
      </c>
      <c r="O43" s="37">
        <f ca="1">SUM(OFFSET(O30,0,0,1,MATCH(MAX(P29:$AI29),P29:$AI29,0)))</f>
        <v>0</v>
      </c>
      <c r="P43" s="37">
        <f ca="1">SUM(OFFSET(P30,0,0,1,MATCH(MAX(Q29:$AI29),Q29:$AI29,0)))</f>
        <v>0</v>
      </c>
      <c r="Q43" s="37">
        <f ca="1">SUM(OFFSET(Q30,0,0,1,MATCH(MAX(R29:$AI29),R29:$AI29,0)))</f>
        <v>0</v>
      </c>
      <c r="R43" s="37">
        <f ca="1">SUM(OFFSET(R30,0,0,1,MATCH(MAX(S29:$AI29),S29:$AI29,0)))</f>
        <v>0</v>
      </c>
      <c r="S43" s="37">
        <f ca="1">SUM(OFFSET(S30,0,0,1,MATCH(MAX(T29:$AI29),T29:$AI29,0)))</f>
        <v>0</v>
      </c>
      <c r="T43" s="37">
        <f ca="1">SUM(OFFSET(T30,0,0,1,MATCH(MAX(U29:$AI29),U29:$AI29,0)))</f>
        <v>0</v>
      </c>
      <c r="U43" s="37">
        <f ca="1">SUM(OFFSET(U30,0,0,1,MATCH(MAX(V29:$AI29),V29:$AI29,0)))</f>
        <v>0</v>
      </c>
      <c r="V43" s="37">
        <f ca="1">SUM(OFFSET(V30,0,0,1,MATCH(MAX(W29:$AI29),W29:$AI29,0)))</f>
        <v>0</v>
      </c>
      <c r="W43" s="37">
        <f ca="1">SUM(OFFSET(W30,0,0,1,MATCH(MAX(X29:$AI29),X29:$AI29,0)))</f>
        <v>0</v>
      </c>
      <c r="X43" s="37">
        <f ca="1">SUM(OFFSET(X30,0,0,1,MATCH(MAX(Y29:$AI29),Y29:$AI29,0)))</f>
        <v>0</v>
      </c>
      <c r="Y43" s="37">
        <f ca="1">SUM(OFFSET(Y30,0,0,1,MATCH(MAX(Z29:$AI29),Z29:$AI29,0)))</f>
        <v>0</v>
      </c>
      <c r="Z43" s="37">
        <f ca="1">SUM(OFFSET(Z30,0,0,1,MATCH(MAX(AA29:$AI29),AA29:$AI29,0)))</f>
        <v>0</v>
      </c>
      <c r="AA43" s="37">
        <f ca="1">SUM(OFFSET(AA30,0,0,1,MATCH(MAX(AB29:$AI29),AB29:$AI29,0)))</f>
        <v>0</v>
      </c>
      <c r="AB43" s="37">
        <f ca="1">SUM(OFFSET(AB30,0,0,1,MATCH(MAX(AC29:$AI29),AC29:$AI29,0)))</f>
        <v>0</v>
      </c>
      <c r="AC43" s="37">
        <f ca="1">SUM(OFFSET(AC30,0,0,1,MATCH(MAX(AD29:$AI29),AD29:$AI29,0)))</f>
        <v>0</v>
      </c>
      <c r="AD43" s="37">
        <f ca="1">SUM(OFFSET(AD30,0,0,1,MATCH(MAX(AE29:$AI29),AE29:$AI29,0)))</f>
        <v>0</v>
      </c>
      <c r="AE43" s="37">
        <f ca="1">SUM(OFFSET(AE30,0,0,1,MATCH(MAX(AF29:$AI29),AF29:$AI29,0)))</f>
        <v>0</v>
      </c>
      <c r="AF43" s="37">
        <f ca="1">SUM(OFFSET(AF30,0,0,1,MATCH(MAX(AG29:$AI29),AG29:$AI29,0)))</f>
        <v>0</v>
      </c>
      <c r="AG43" s="37">
        <f ca="1">SUM(OFFSET(AG30,0,0,1,MATCH(MAX(AH29:$AI29),AH29:$AI29,0)))</f>
        <v>0</v>
      </c>
      <c r="AH43" s="37">
        <f ca="1">SUM(OFFSET(AH30,0,0,1,MATCH(MAX(AI29:$AI29),AI29:$AI29,0)))</f>
        <v>0</v>
      </c>
      <c r="AI43" s="37">
        <f ca="1">SUM(OFFSET(AI30,0,0,1,MATCH(MAX($AI29:AJ29),$AI29:AJ29,0)))</f>
        <v>0</v>
      </c>
      <c r="AJ43" s="37">
        <f ca="1">SUM(OFFSET(AJ30,0,0,1,MATCH(MAX($AI29:AK29),$AI29:AK29,0)))</f>
        <v>0</v>
      </c>
      <c r="AK43" s="37">
        <f ca="1">SUM(OFFSET(AK30,0,0,1,MATCH(MAX($AI29:AL29),$AI29:AL29,0)))</f>
        <v>0</v>
      </c>
      <c r="AL43" s="37">
        <f ca="1">SUM(OFFSET(AL30,0,0,1,MATCH(MAX($AI29:AM29),$AI29:AM29,0)))</f>
        <v>0</v>
      </c>
      <c r="AM43" s="37">
        <f ca="1">SUM(OFFSET(AM30,0,0,1,MATCH(MAX($AI29:AN29),$AI29:AN29,0)))</f>
        <v>0</v>
      </c>
      <c r="AN43" s="37">
        <f ca="1">SUM(OFFSET(AN30,0,0,1,MATCH(MAX($AI29:AO29),$AI29:AO29,0)))</f>
        <v>0</v>
      </c>
      <c r="AO43" s="37">
        <f ca="1">SUM(OFFSET(AO30,0,0,1,MATCH(MAX($AI29:AP29),$AI29:AP29,0)))</f>
        <v>0</v>
      </c>
      <c r="AP43" s="37">
        <f ca="1">SUM(OFFSET(AP30,0,0,1,MATCH(MAX($AI29:AQ29),$AI29:AQ29,0)))</f>
        <v>0</v>
      </c>
      <c r="AQ43" s="37">
        <f ca="1">SUM(OFFSET(AQ30,0,0,1,MATCH(MAX($AI29:AR29),$AI29:AR29,0)))</f>
        <v>0</v>
      </c>
      <c r="AR43" s="37">
        <f ca="1">SUM(OFFSET(AR30,0,0,1,MATCH(MAX($AI29:AS29),$AI29:AS29,0)))</f>
        <v>0</v>
      </c>
      <c r="AS43" s="37">
        <f ca="1">SUM(OFFSET(AS30,0,0,1,MATCH(MAX($AI29:AT29),$AI29:AT29,0)))</f>
        <v>0</v>
      </c>
      <c r="AT43" s="37">
        <f ca="1">SUM(OFFSET(AT30,0,0,1,MATCH(MAX($AI29:AU29),$AI29:AU29,0)))</f>
        <v>0</v>
      </c>
      <c r="AU43" s="37">
        <f ca="1">SUM(OFFSET(AU30,0,0,1,MATCH(MAX($AI29:AV29),$AI29:AV29,0)))</f>
        <v>0</v>
      </c>
      <c r="AV43" s="37">
        <f ca="1">SUM(OFFSET(AV30,0,0,1,MATCH(MAX($AI29:AW29),$AI29:AW29,0)))</f>
        <v>0</v>
      </c>
      <c r="AW43" s="37">
        <f ca="1">SUM(OFFSET(AW30,0,0,1,MATCH(MAX($AI29:AX29),$AI29:AX29,0)))</f>
        <v>0</v>
      </c>
      <c r="AX43" s="37">
        <f ca="1">SUM(OFFSET(AX30,0,0,1,MATCH(MAX($AI29:AY29),$AI29:AY29,0)))</f>
        <v>0</v>
      </c>
      <c r="AY43" s="37">
        <f ca="1">SUM(OFFSET(AY30,0,0,1,MATCH(MAX($AI29:AZ29),$AI29:AZ29,0)))</f>
        <v>0</v>
      </c>
      <c r="AZ43" s="37">
        <f ca="1">SUM(OFFSET(AZ30,0,0,1,MATCH(MAX($AI29:BA29),$AI29:BA29,0)))</f>
        <v>0</v>
      </c>
      <c r="BA43" s="37">
        <f ca="1">SUM(OFFSET(BA30,0,0,1,MATCH(MAX($AI29:BB29),$AI29:BB29,0)))</f>
        <v>0</v>
      </c>
      <c r="BB43" s="37">
        <f ca="1">SUM(OFFSET(BB30,0,0,1,MATCH(MAX($AI29:BC29),$AI29:BC29,0)))</f>
        <v>0</v>
      </c>
      <c r="BC43" s="37">
        <f ca="1">SUM(OFFSET(BC30,0,0,1,MATCH(MAX($AI29:BD29),$AI29:BD29,0)))</f>
        <v>0</v>
      </c>
      <c r="BD43" s="37">
        <f ca="1">SUM(OFFSET(BD30,0,0,1,MATCH(MAX($AI29:BE29),$AI29:BE29,0)))</f>
        <v>0</v>
      </c>
      <c r="BE43" s="37">
        <f ca="1">SUM(OFFSET(BE30,0,0,1,MATCH(MAX($AI29:BF29),$AI29:BF29,0)))</f>
        <v>0</v>
      </c>
      <c r="BF43" s="37">
        <f ca="1">SUM(OFFSET(BF30,0,0,1,MATCH(MAX($AI29:BG29),$AI29:BG29,0)))</f>
        <v>0</v>
      </c>
      <c r="BG43" s="37">
        <f ca="1">SUM(OFFSET(BG30,0,0,1,MATCH(MAX($AI29:BH29),$AI29:BH29,0)))</f>
        <v>0</v>
      </c>
      <c r="BH43" s="37">
        <f ca="1">SUM(OFFSET(BH30,0,0,1,MATCH(MAX($AI29:BI29),$AI29:BI29,0)))</f>
        <v>0</v>
      </c>
      <c r="BI43" s="37">
        <f ca="1">SUM(OFFSET(BI30,0,0,1,MATCH(MAX($AI29:BJ29),$AI29:BJ29,0)))</f>
        <v>0</v>
      </c>
      <c r="BJ43" s="37">
        <f ca="1">SUM(OFFSET(BJ30,0,0,1,MATCH(MAX($AI29:BK29),$AI29:BK29,0)))</f>
        <v>0</v>
      </c>
      <c r="BK43" s="37">
        <f ca="1">SUM(OFFSET(BK30,0,0,1,MATCH(MAX($AI29:BL29),$AI29:BL29,0)))</f>
        <v>0</v>
      </c>
      <c r="BL43" s="37">
        <f ca="1">SUM(OFFSET(BL30,0,0,1,MATCH(MAX($AI29:BM29),$AI29:BM29,0)))</f>
        <v>0</v>
      </c>
      <c r="BM43" s="37">
        <f ca="1">SUM(OFFSET(BM30,0,0,1,MATCH(MAX($AI29:BN29),$AI29:BN29,0)))</f>
        <v>0</v>
      </c>
      <c r="BN43" s="37">
        <f ca="1">SUM(OFFSET(BN30,0,0,1,MATCH(MAX($AI29:BO29),$AI29:BO29,0)))</f>
        <v>0</v>
      </c>
      <c r="BO43" s="37">
        <f ca="1">SUM(OFFSET(BO30,0,0,1,MATCH(MAX($AI29:BP29),$AI29:BP29,0)))</f>
        <v>0</v>
      </c>
      <c r="BP43" s="37">
        <f ca="1">SUM(OFFSET(BP30,0,0,1,MATCH(MAX($AI29:BQ29),$AI29:BQ29,0)))</f>
        <v>0</v>
      </c>
      <c r="BQ43" s="37">
        <f ca="1">SUM(OFFSET(BQ30,0,0,1,MATCH(MAX($AI29:BR29),$AI29:BR29,0)))</f>
        <v>0</v>
      </c>
      <c r="BR43" s="37">
        <f ca="1">SUM(OFFSET(BR30,0,0,1,MATCH(MAX($AI29:BS29),$AI29:BS29,0)))</f>
        <v>0</v>
      </c>
      <c r="BS43" s="37">
        <f ca="1">SUM(OFFSET(BS30,0,0,1,MATCH(MAX($AI29:BT29),$AI29:BT29,0)))</f>
        <v>0</v>
      </c>
    </row>
    <row r="44" spans="1:71" ht="15.75" hidden="1" thickBot="1">
      <c r="A44" s="28">
        <f t="shared" si="276"/>
        <v>0</v>
      </c>
      <c r="B44" s="68"/>
      <c r="C44" s="35" t="s">
        <v>12</v>
      </c>
      <c r="D44" s="8"/>
      <c r="E44" s="30"/>
      <c r="F44" s="27"/>
      <c r="G44" s="27">
        <f t="shared" ref="G44:AH44" ca="1" si="554">IF(G31&gt;0,G$5-$F$5,0)</f>
        <v>0</v>
      </c>
      <c r="H44" s="27">
        <f t="shared" ca="1" si="554"/>
        <v>0</v>
      </c>
      <c r="I44" s="27">
        <f t="shared" ca="1" si="554"/>
        <v>0</v>
      </c>
      <c r="J44" s="27">
        <f t="shared" ca="1" si="554"/>
        <v>0</v>
      </c>
      <c r="K44" s="27">
        <f t="shared" ca="1" si="554"/>
        <v>0</v>
      </c>
      <c r="L44" s="27">
        <f t="shared" ca="1" si="554"/>
        <v>0</v>
      </c>
      <c r="M44" s="27">
        <f t="shared" ca="1" si="554"/>
        <v>0</v>
      </c>
      <c r="N44" s="27">
        <f t="shared" ca="1" si="554"/>
        <v>0</v>
      </c>
      <c r="O44" s="27">
        <f t="shared" ca="1" si="554"/>
        <v>0</v>
      </c>
      <c r="P44" s="27">
        <f t="shared" ca="1" si="554"/>
        <v>0</v>
      </c>
      <c r="Q44" s="27">
        <f t="shared" ca="1" si="554"/>
        <v>0</v>
      </c>
      <c r="R44" s="27">
        <f t="shared" ca="1" si="554"/>
        <v>0</v>
      </c>
      <c r="S44" s="27">
        <f t="shared" ca="1" si="554"/>
        <v>0</v>
      </c>
      <c r="T44" s="27">
        <f t="shared" ca="1" si="554"/>
        <v>0</v>
      </c>
      <c r="U44" s="27">
        <f t="shared" ca="1" si="554"/>
        <v>0</v>
      </c>
      <c r="V44" s="27">
        <f t="shared" ca="1" si="554"/>
        <v>0</v>
      </c>
      <c r="W44" s="27">
        <f t="shared" ca="1" si="554"/>
        <v>0</v>
      </c>
      <c r="X44" s="27">
        <f t="shared" ca="1" si="554"/>
        <v>0</v>
      </c>
      <c r="Y44" s="27">
        <f t="shared" ca="1" si="554"/>
        <v>0</v>
      </c>
      <c r="Z44" s="27">
        <f t="shared" ca="1" si="554"/>
        <v>0</v>
      </c>
      <c r="AA44" s="27">
        <f t="shared" ca="1" si="554"/>
        <v>0</v>
      </c>
      <c r="AB44" s="27">
        <f t="shared" ca="1" si="554"/>
        <v>0</v>
      </c>
      <c r="AC44" s="27">
        <f t="shared" ca="1" si="554"/>
        <v>0</v>
      </c>
      <c r="AD44" s="27">
        <f t="shared" ca="1" si="554"/>
        <v>0</v>
      </c>
      <c r="AE44" s="27">
        <f t="shared" ca="1" si="554"/>
        <v>0</v>
      </c>
      <c r="AF44" s="27">
        <f t="shared" ca="1" si="554"/>
        <v>0</v>
      </c>
      <c r="AG44" s="27">
        <f t="shared" ca="1" si="554"/>
        <v>0</v>
      </c>
      <c r="AH44" s="27">
        <f t="shared" ca="1" si="554"/>
        <v>0</v>
      </c>
      <c r="AI44" s="27">
        <f t="shared" ref="AI44:BN44" ca="1" si="555">IF(AI31&gt;0,AI$5-$F$5,0)</f>
        <v>0</v>
      </c>
      <c r="AJ44" s="27">
        <f t="shared" ca="1" si="555"/>
        <v>0</v>
      </c>
      <c r="AK44" s="27">
        <f t="shared" ca="1" si="555"/>
        <v>0</v>
      </c>
      <c r="AL44" s="27">
        <f t="shared" ca="1" si="555"/>
        <v>0</v>
      </c>
      <c r="AM44" s="27">
        <f t="shared" ca="1" si="555"/>
        <v>0</v>
      </c>
      <c r="AN44" s="27">
        <f t="shared" ca="1" si="555"/>
        <v>0</v>
      </c>
      <c r="AO44" s="27">
        <f t="shared" ca="1" si="555"/>
        <v>0</v>
      </c>
      <c r="AP44" s="27">
        <f t="shared" ca="1" si="555"/>
        <v>0</v>
      </c>
      <c r="AQ44" s="27">
        <f t="shared" ca="1" si="555"/>
        <v>0</v>
      </c>
      <c r="AR44" s="27">
        <f t="shared" ca="1" si="555"/>
        <v>0</v>
      </c>
      <c r="AS44" s="27">
        <f t="shared" ca="1" si="555"/>
        <v>0</v>
      </c>
      <c r="AT44" s="27">
        <f t="shared" ca="1" si="555"/>
        <v>0</v>
      </c>
      <c r="AU44" s="27">
        <f t="shared" ca="1" si="555"/>
        <v>0</v>
      </c>
      <c r="AV44" s="27">
        <f t="shared" ca="1" si="555"/>
        <v>0</v>
      </c>
      <c r="AW44" s="27">
        <f t="shared" ca="1" si="555"/>
        <v>0</v>
      </c>
      <c r="AX44" s="27">
        <f t="shared" ca="1" si="555"/>
        <v>0</v>
      </c>
      <c r="AY44" s="27">
        <f t="shared" ca="1" si="555"/>
        <v>0</v>
      </c>
      <c r="AZ44" s="27">
        <f t="shared" ca="1" si="555"/>
        <v>0</v>
      </c>
      <c r="BA44" s="27">
        <f t="shared" ca="1" si="555"/>
        <v>0</v>
      </c>
      <c r="BB44" s="27">
        <f t="shared" ca="1" si="555"/>
        <v>0</v>
      </c>
      <c r="BC44" s="27">
        <f t="shared" ca="1" si="555"/>
        <v>0</v>
      </c>
      <c r="BD44" s="27">
        <f t="shared" ca="1" si="555"/>
        <v>0</v>
      </c>
      <c r="BE44" s="27">
        <f t="shared" ca="1" si="555"/>
        <v>0</v>
      </c>
      <c r="BF44" s="27">
        <f t="shared" ca="1" si="555"/>
        <v>0</v>
      </c>
      <c r="BG44" s="27">
        <f t="shared" ca="1" si="555"/>
        <v>0</v>
      </c>
      <c r="BH44" s="27">
        <f t="shared" ca="1" si="555"/>
        <v>0</v>
      </c>
      <c r="BI44" s="27">
        <f t="shared" ca="1" si="555"/>
        <v>0</v>
      </c>
      <c r="BJ44" s="27">
        <f t="shared" ca="1" si="555"/>
        <v>0</v>
      </c>
      <c r="BK44" s="27">
        <f t="shared" ca="1" si="555"/>
        <v>0</v>
      </c>
      <c r="BL44" s="27">
        <f t="shared" ca="1" si="555"/>
        <v>0</v>
      </c>
      <c r="BM44" s="27">
        <f t="shared" ca="1" si="555"/>
        <v>0</v>
      </c>
      <c r="BN44" s="27">
        <f t="shared" ca="1" si="555"/>
        <v>0</v>
      </c>
      <c r="BO44" s="27">
        <f t="shared" ref="BO44:BS44" ca="1" si="556">IF(BO31&gt;0,BO$5-$F$5,0)</f>
        <v>0</v>
      </c>
      <c r="BP44" s="27">
        <f t="shared" ca="1" si="556"/>
        <v>0</v>
      </c>
      <c r="BQ44" s="27">
        <f t="shared" ca="1" si="556"/>
        <v>0</v>
      </c>
      <c r="BR44" s="27">
        <f t="shared" ca="1" si="556"/>
        <v>0</v>
      </c>
      <c r="BS44" s="27">
        <f t="shared" ca="1" si="556"/>
        <v>0</v>
      </c>
    </row>
    <row r="45" spans="1:71" ht="15.75" hidden="1" thickBot="1">
      <c r="A45" s="28">
        <f t="shared" si="276"/>
        <v>0</v>
      </c>
      <c r="B45" s="68"/>
      <c r="C45" s="35" t="s">
        <v>11</v>
      </c>
      <c r="D45" s="36"/>
      <c r="E45" s="37">
        <v>0</v>
      </c>
      <c r="F45" s="37">
        <f ca="1">SUM($F35:F35)</f>
        <v>0</v>
      </c>
      <c r="G45" s="37">
        <f ca="1">SUM($F35:G35)</f>
        <v>0</v>
      </c>
      <c r="H45" s="37">
        <f ca="1">SUM($F35:H35)</f>
        <v>0</v>
      </c>
      <c r="I45" s="37">
        <f ca="1">SUM($F35:I35)</f>
        <v>0</v>
      </c>
      <c r="J45" s="37">
        <f ca="1">SUM($F35:J35)</f>
        <v>0</v>
      </c>
      <c r="K45" s="37">
        <f ca="1">SUM($F35:K35)</f>
        <v>0</v>
      </c>
      <c r="L45" s="37">
        <f ca="1">SUM($F35:L35)</f>
        <v>0</v>
      </c>
      <c r="M45" s="37">
        <f ca="1">SUM($F35:M35)</f>
        <v>0</v>
      </c>
      <c r="N45" s="37">
        <f ca="1">SUM($F35:N35)</f>
        <v>0</v>
      </c>
      <c r="O45" s="37">
        <f ca="1">SUM($F35:O35)</f>
        <v>0</v>
      </c>
      <c r="P45" s="37">
        <f ca="1">SUM($F35:P35)</f>
        <v>0</v>
      </c>
      <c r="Q45" s="37">
        <f ca="1">SUM($F35:Q35)</f>
        <v>0</v>
      </c>
      <c r="R45" s="37">
        <f ca="1">SUM($F35:R35)</f>
        <v>0</v>
      </c>
      <c r="S45" s="37">
        <f ca="1">SUM($F35:S35)</f>
        <v>0</v>
      </c>
      <c r="T45" s="37">
        <f ca="1">SUM($F35:T35)</f>
        <v>0</v>
      </c>
      <c r="U45" s="37">
        <f ca="1">SUM($F35:U35)</f>
        <v>0</v>
      </c>
      <c r="V45" s="37">
        <f ca="1">SUM($F35:V35)</f>
        <v>0</v>
      </c>
      <c r="W45" s="37">
        <f ca="1">SUM($F35:W35)</f>
        <v>0</v>
      </c>
      <c r="X45" s="37">
        <f ca="1">SUM($F35:X35)</f>
        <v>0</v>
      </c>
      <c r="Y45" s="37">
        <f ca="1">SUM($F35:Y35)</f>
        <v>0</v>
      </c>
      <c r="Z45" s="37">
        <f ca="1">SUM($F35:Z35)</f>
        <v>0</v>
      </c>
      <c r="AA45" s="37">
        <f ca="1">SUM($F35:AA35)</f>
        <v>0</v>
      </c>
      <c r="AB45" s="37">
        <f ca="1">SUM($F35:AB35)</f>
        <v>0</v>
      </c>
      <c r="AC45" s="37">
        <f ca="1">SUM($F35:AC35)</f>
        <v>0</v>
      </c>
      <c r="AD45" s="37">
        <f ca="1">SUM($F35:AD35)</f>
        <v>0</v>
      </c>
      <c r="AE45" s="37">
        <f ca="1">SUM($F35:AE35)</f>
        <v>0</v>
      </c>
      <c r="AF45" s="37">
        <f ca="1">SUM($F35:AF35)</f>
        <v>0</v>
      </c>
      <c r="AG45" s="37">
        <f ca="1">SUM($F35:AG35)</f>
        <v>0</v>
      </c>
      <c r="AH45" s="37">
        <f ca="1">SUM($F35:AH35)</f>
        <v>0</v>
      </c>
      <c r="AI45" s="37">
        <f ca="1">SUM($F35:AI35)</f>
        <v>0</v>
      </c>
      <c r="AJ45" s="37">
        <f ca="1">SUM($F35:AJ35)</f>
        <v>0</v>
      </c>
      <c r="AK45" s="37">
        <f ca="1">SUM($F35:AK35)</f>
        <v>0</v>
      </c>
      <c r="AL45" s="37">
        <f ca="1">SUM($F35:AL35)</f>
        <v>0</v>
      </c>
      <c r="AM45" s="37">
        <f ca="1">SUM($F35:AM35)</f>
        <v>0</v>
      </c>
      <c r="AN45" s="37">
        <f ca="1">SUM($F35:AN35)</f>
        <v>0</v>
      </c>
      <c r="AO45" s="37">
        <f ca="1">SUM($F35:AO35)</f>
        <v>0</v>
      </c>
      <c r="AP45" s="37">
        <f ca="1">SUM($F35:AP35)</f>
        <v>0</v>
      </c>
      <c r="AQ45" s="37">
        <f ca="1">SUM($F35:AQ35)</f>
        <v>0</v>
      </c>
      <c r="AR45" s="37">
        <f ca="1">SUM($F35:AR35)</f>
        <v>0</v>
      </c>
      <c r="AS45" s="37">
        <f ca="1">SUM($F35:AS35)</f>
        <v>0</v>
      </c>
      <c r="AT45" s="37">
        <f ca="1">SUM($F35:AT35)</f>
        <v>0</v>
      </c>
      <c r="AU45" s="37">
        <f ca="1">SUM($F35:AU35)</f>
        <v>0</v>
      </c>
      <c r="AV45" s="37">
        <f ca="1">SUM($F35:AV35)</f>
        <v>0</v>
      </c>
      <c r="AW45" s="37">
        <f ca="1">SUM($F35:AW35)</f>
        <v>0</v>
      </c>
      <c r="AX45" s="37">
        <f ca="1">SUM($F35:AX35)</f>
        <v>0</v>
      </c>
      <c r="AY45" s="37">
        <f ca="1">SUM($F35:AY35)</f>
        <v>0</v>
      </c>
      <c r="AZ45" s="37">
        <f ca="1">SUM($F35:AZ35)</f>
        <v>0</v>
      </c>
      <c r="BA45" s="37">
        <f ca="1">SUM($F35:BA35)</f>
        <v>0</v>
      </c>
      <c r="BB45" s="37">
        <f ca="1">SUM($F35:BB35)</f>
        <v>0</v>
      </c>
      <c r="BC45" s="37">
        <f ca="1">SUM($F35:BC35)</f>
        <v>0</v>
      </c>
      <c r="BD45" s="37">
        <f ca="1">SUM($F35:BD35)</f>
        <v>0</v>
      </c>
      <c r="BE45" s="37">
        <f ca="1">SUM($F35:BE35)</f>
        <v>0</v>
      </c>
      <c r="BF45" s="37">
        <f ca="1">SUM($F35:BF35)</f>
        <v>0</v>
      </c>
      <c r="BG45" s="37">
        <f ca="1">SUM($F35:BG35)</f>
        <v>0</v>
      </c>
      <c r="BH45" s="37">
        <f ca="1">SUM($F35:BH35)</f>
        <v>0</v>
      </c>
      <c r="BI45" s="37">
        <f ca="1">SUM($F35:BI35)</f>
        <v>0</v>
      </c>
      <c r="BJ45" s="37">
        <f ca="1">SUM($F35:BJ35)</f>
        <v>0</v>
      </c>
      <c r="BK45" s="37">
        <f ca="1">SUM($F35:BK35)</f>
        <v>0</v>
      </c>
      <c r="BL45" s="37">
        <f ca="1">SUM($F35:BL35)</f>
        <v>0</v>
      </c>
      <c r="BM45" s="37">
        <f ca="1">SUM($F35:BM35)</f>
        <v>0</v>
      </c>
      <c r="BN45" s="37">
        <f ca="1">SUM($F35:BN35)</f>
        <v>0</v>
      </c>
      <c r="BO45" s="37">
        <f ca="1">SUM($F35:BO35)</f>
        <v>0</v>
      </c>
      <c r="BP45" s="37">
        <f ca="1">SUM($F35:BP35)</f>
        <v>0</v>
      </c>
      <c r="BQ45" s="37">
        <f ca="1">SUM($F35:BQ35)</f>
        <v>0</v>
      </c>
      <c r="BR45" s="37">
        <f ca="1">SUM($F35:BR35)</f>
        <v>0</v>
      </c>
      <c r="BS45" s="37">
        <f ca="1">SUM($F35:BS35)</f>
        <v>0</v>
      </c>
    </row>
    <row r="46" spans="1:71" ht="15.75" hidden="1" thickBot="1">
      <c r="A46" s="28">
        <f t="shared" si="276"/>
        <v>0</v>
      </c>
      <c r="B46" s="68"/>
      <c r="C46" s="57" t="s">
        <v>13</v>
      </c>
      <c r="D46" s="49"/>
      <c r="E46" s="50">
        <f t="shared" ref="E46" si="557">E38+E35</f>
        <v>0</v>
      </c>
      <c r="F46" s="50">
        <f t="shared" ref="F46" ca="1" si="558">E46+F34-F31+E33-E30</f>
        <v>0</v>
      </c>
      <c r="G46" s="50">
        <f t="shared" ref="G46" ca="1" si="559">F46+G34-G31+F33-F30</f>
        <v>0</v>
      </c>
      <c r="H46" s="50">
        <f t="shared" ref="H46" ca="1" si="560">G46+H34-H31+G33-G30</f>
        <v>0</v>
      </c>
      <c r="I46" s="50">
        <f t="shared" ref="I46" ca="1" si="561">H46+I34-I31+H33-H30</f>
        <v>0</v>
      </c>
      <c r="J46" s="50">
        <f t="shared" ref="J46" ca="1" si="562">I46+J34-J31+I33-I30</f>
        <v>0</v>
      </c>
      <c r="K46" s="50">
        <f t="shared" ref="K46" ca="1" si="563">J46+K34-K31+J33-J30</f>
        <v>0</v>
      </c>
      <c r="L46" s="50">
        <f t="shared" ref="L46" ca="1" si="564">K46+L34-L31+K33-K30</f>
        <v>0</v>
      </c>
      <c r="M46" s="50">
        <f t="shared" ref="M46" ca="1" si="565">L46+M34-M31+L33-L30</f>
        <v>0</v>
      </c>
      <c r="N46" s="50">
        <f t="shared" ref="N46" ca="1" si="566">M46+N34-N31+M33-M30</f>
        <v>0</v>
      </c>
      <c r="O46" s="50">
        <f t="shared" ref="O46" ca="1" si="567">N46+O34-O31+N33-N30</f>
        <v>0</v>
      </c>
      <c r="P46" s="50">
        <f t="shared" ref="P46" ca="1" si="568">O46+P34-P31+O33-O30</f>
        <v>0</v>
      </c>
      <c r="Q46" s="50">
        <f t="shared" ref="Q46" ca="1" si="569">P46+Q34-Q31+P33-P30</f>
        <v>0</v>
      </c>
      <c r="R46" s="50">
        <f t="shared" ref="R46" ca="1" si="570">Q46+R34-R31+Q33-Q30</f>
        <v>0</v>
      </c>
      <c r="S46" s="50">
        <f t="shared" ref="S46" ca="1" si="571">R46+S34-S31+R33-R30</f>
        <v>0</v>
      </c>
      <c r="T46" s="50">
        <f t="shared" ref="T46" ca="1" si="572">S46+T34-T31+S33-S30</f>
        <v>0</v>
      </c>
      <c r="U46" s="50">
        <f t="shared" ref="U46" ca="1" si="573">T46+U34-U31+T33-T30</f>
        <v>0</v>
      </c>
      <c r="V46" s="50">
        <f t="shared" ref="V46" ca="1" si="574">U46+V34-V31+U33-U30</f>
        <v>0</v>
      </c>
      <c r="W46" s="50">
        <f t="shared" ref="W46" ca="1" si="575">V46+W34-W31+V33-V30</f>
        <v>0</v>
      </c>
      <c r="X46" s="50">
        <f t="shared" ref="X46" ca="1" si="576">W46+X34-X31+W33-W30</f>
        <v>0</v>
      </c>
      <c r="Y46" s="50">
        <f t="shared" ref="Y46" ca="1" si="577">X46+Y34-Y31+X33-X30</f>
        <v>0</v>
      </c>
      <c r="Z46" s="50">
        <f t="shared" ref="Z46" ca="1" si="578">Y46+Z34-Z31+Y33-Y30</f>
        <v>0</v>
      </c>
      <c r="AA46" s="50">
        <f t="shared" ref="AA46" ca="1" si="579">Z46+AA34-AA31+Z33-Z30</f>
        <v>0</v>
      </c>
      <c r="AB46" s="50">
        <f t="shared" ref="AB46" ca="1" si="580">AA46+AB34-AB31+AA33-AA30</f>
        <v>0</v>
      </c>
      <c r="AC46" s="50">
        <f t="shared" ref="AC46" ca="1" si="581">AB46+AC34-AC31+AB33-AB30</f>
        <v>0</v>
      </c>
      <c r="AD46" s="50">
        <f t="shared" ref="AD46" ca="1" si="582">AC46+AD34-AD31+AC33-AC30</f>
        <v>0</v>
      </c>
      <c r="AE46" s="50">
        <f t="shared" ref="AE46" ca="1" si="583">AD46+AE34-AE31+AD33-AD30</f>
        <v>0</v>
      </c>
      <c r="AF46" s="50">
        <f t="shared" ref="AF46" ca="1" si="584">AE46+AF34-AF31+AE33-AE30</f>
        <v>0</v>
      </c>
      <c r="AG46" s="50">
        <f t="shared" ref="AG46" ca="1" si="585">AF46+AG34-AG31+AF33-AF30</f>
        <v>0</v>
      </c>
      <c r="AH46" s="50">
        <f t="shared" ref="AH46" ca="1" si="586">AG46+AH34-AH31+AG33-AG30</f>
        <v>0</v>
      </c>
      <c r="AI46" s="50">
        <f t="shared" ref="AI46" ca="1" si="587">AH46+AI34-AI31+AH33-AH30</f>
        <v>0</v>
      </c>
      <c r="AJ46" s="50">
        <f t="shared" ref="AJ46" ca="1" si="588">AI46+AJ34-AJ31+AI33-AI30</f>
        <v>0</v>
      </c>
      <c r="AK46" s="50">
        <f t="shared" ref="AK46" ca="1" si="589">AJ46+AK34-AK31+AJ33-AJ30</f>
        <v>0</v>
      </c>
      <c r="AL46" s="50">
        <f t="shared" ref="AL46" ca="1" si="590">AK46+AL34-AL31+AK33-AK30</f>
        <v>0</v>
      </c>
      <c r="AM46" s="50">
        <f t="shared" ref="AM46" ca="1" si="591">AL46+AM34-AM31+AL33-AL30</f>
        <v>0</v>
      </c>
      <c r="AN46" s="50">
        <f t="shared" ref="AN46" ca="1" si="592">AM46+AN34-AN31+AM33-AM30</f>
        <v>0</v>
      </c>
      <c r="AO46" s="50">
        <f t="shared" ref="AO46" ca="1" si="593">AN46+AO34-AO31+AN33-AN30</f>
        <v>0</v>
      </c>
      <c r="AP46" s="50">
        <f t="shared" ref="AP46" ca="1" si="594">AO46+AP34-AP31+AO33-AO30</f>
        <v>0</v>
      </c>
      <c r="AQ46" s="50">
        <f t="shared" ref="AQ46" ca="1" si="595">AP46+AQ34-AQ31+AP33-AP30</f>
        <v>0</v>
      </c>
      <c r="AR46" s="50">
        <f t="shared" ref="AR46" ca="1" si="596">AQ46+AR34-AR31+AQ33-AQ30</f>
        <v>0</v>
      </c>
      <c r="AS46" s="50">
        <f t="shared" ref="AS46" ca="1" si="597">AR46+AS34-AS31+AR33-AR30</f>
        <v>0</v>
      </c>
      <c r="AT46" s="50">
        <f t="shared" ref="AT46" ca="1" si="598">AS46+AT34-AT31+AS33-AS30</f>
        <v>0</v>
      </c>
      <c r="AU46" s="50">
        <f t="shared" ref="AU46" ca="1" si="599">AT46+AU34-AU31+AT33-AT30</f>
        <v>0</v>
      </c>
      <c r="AV46" s="50">
        <f t="shared" ref="AV46" ca="1" si="600">AU46+AV34-AV31+AU33-AU30</f>
        <v>0</v>
      </c>
      <c r="AW46" s="50">
        <f t="shared" ref="AW46" ca="1" si="601">AV46+AW34-AW31+AV33-AV30</f>
        <v>0</v>
      </c>
      <c r="AX46" s="50">
        <f t="shared" ref="AX46" ca="1" si="602">AW46+AX34-AX31+AW33-AW30</f>
        <v>0</v>
      </c>
      <c r="AY46" s="50">
        <f t="shared" ref="AY46" ca="1" si="603">AX46+AY34-AY31+AX33-AX30</f>
        <v>0</v>
      </c>
      <c r="AZ46" s="50">
        <f t="shared" ref="AZ46" ca="1" si="604">AY46+AZ34-AZ31+AY33-AY30</f>
        <v>0</v>
      </c>
      <c r="BA46" s="50">
        <f t="shared" ref="BA46" ca="1" si="605">AZ46+BA34-BA31+AZ33-AZ30</f>
        <v>0</v>
      </c>
      <c r="BB46" s="50">
        <f t="shared" ref="BB46" ca="1" si="606">BA46+BB34-BB31+BA33-BA30</f>
        <v>0</v>
      </c>
      <c r="BC46" s="50">
        <f t="shared" ref="BC46" ca="1" si="607">BB46+BC34-BC31+BB33-BB30</f>
        <v>0</v>
      </c>
      <c r="BD46" s="50">
        <f t="shared" ref="BD46" ca="1" si="608">BC46+BD34-BD31+BC33-BC30</f>
        <v>0</v>
      </c>
      <c r="BE46" s="50">
        <f t="shared" ref="BE46" ca="1" si="609">BD46+BE34-BE31+BD33-BD30</f>
        <v>0</v>
      </c>
      <c r="BF46" s="50">
        <f t="shared" ref="BF46" ca="1" si="610">BE46+BF34-BF31+BE33-BE30</f>
        <v>0</v>
      </c>
      <c r="BG46" s="50">
        <f t="shared" ref="BG46" ca="1" si="611">BF46+BG34-BG31+BF33-BF30</f>
        <v>0</v>
      </c>
      <c r="BH46" s="50">
        <f t="shared" ref="BH46" ca="1" si="612">BG46+BH34-BH31+BG33-BG30</f>
        <v>0</v>
      </c>
      <c r="BI46" s="50">
        <f t="shared" ref="BI46" ca="1" si="613">BH46+BI34-BI31+BH33-BH30</f>
        <v>0</v>
      </c>
      <c r="BJ46" s="50">
        <f t="shared" ref="BJ46" ca="1" si="614">BI46+BJ34-BJ31+BI33-BI30</f>
        <v>0</v>
      </c>
      <c r="BK46" s="50">
        <f t="shared" ref="BK46" ca="1" si="615">BJ46+BK34-BK31+BJ33-BJ30</f>
        <v>0</v>
      </c>
      <c r="BL46" s="50">
        <f t="shared" ref="BL46" ca="1" si="616">BK46+BL34-BL31+BK33-BK30</f>
        <v>0</v>
      </c>
      <c r="BM46" s="50">
        <f t="shared" ref="BM46" ca="1" si="617">BL46+BM34-BM31+BL33-BL30</f>
        <v>0</v>
      </c>
      <c r="BN46" s="50">
        <f t="shared" ref="BN46" ca="1" si="618">BM46+BN34-BN31+BM33-BM30</f>
        <v>0</v>
      </c>
      <c r="BO46" s="50">
        <f t="shared" ref="BO46" ca="1" si="619">BN46+BO34-BO31+BN33-BN30</f>
        <v>0</v>
      </c>
      <c r="BP46" s="50">
        <f t="shared" ref="BP46" ca="1" si="620">BO46+BP34-BP31+BO33-BO30</f>
        <v>0</v>
      </c>
      <c r="BQ46" s="50">
        <f t="shared" ref="BQ46" ca="1" si="621">BP46+BQ34-BQ31+BP33-BP30</f>
        <v>0</v>
      </c>
      <c r="BR46" s="50">
        <f t="shared" ref="BR46" ca="1" si="622">BQ46+BR34-BR31+BQ33-BQ30</f>
        <v>0</v>
      </c>
      <c r="BS46" s="50">
        <f t="shared" ref="BS46" ca="1" si="623">BR46+BS34-BS31+BR33-BR30</f>
        <v>0</v>
      </c>
    </row>
    <row r="47" spans="1:71" ht="15.75" hidden="1" thickBot="1">
      <c r="A47" s="28">
        <f t="shared" si="276"/>
        <v>0</v>
      </c>
      <c r="B47" s="69"/>
      <c r="C47" s="58" t="s">
        <v>14</v>
      </c>
      <c r="D47" s="31"/>
      <c r="E47" s="32"/>
      <c r="F47" s="32">
        <v>0</v>
      </c>
      <c r="G47" s="32">
        <f t="shared" ref="G47" ca="1" si="624">IFERROR(((F47+1)*F46-F30*(F47+1)-G31*G44)/G46,0)</f>
        <v>0</v>
      </c>
      <c r="H47" s="32">
        <f t="shared" ref="H47" ca="1" si="625">IFERROR(((G47+1)*G46-G30*(G47+1)-H31*H44)/H46,0)</f>
        <v>0</v>
      </c>
      <c r="I47" s="32">
        <f t="shared" ref="I47" ca="1" si="626">IFERROR(((H47+1)*H46-H30*(H47+1)-I31*I44)/I46,0)</f>
        <v>0</v>
      </c>
      <c r="J47" s="32">
        <f t="shared" ref="J47" ca="1" si="627">IFERROR(((I47+1)*I46-I30*(I47+1)-J31*J44)/J46,0)</f>
        <v>0</v>
      </c>
      <c r="K47" s="32">
        <f t="shared" ref="K47" ca="1" si="628">IFERROR(((J47+1)*J46-J30*(J47+1)-K31*K44)/K46,0)</f>
        <v>0</v>
      </c>
      <c r="L47" s="32">
        <f t="shared" ref="L47" ca="1" si="629">IFERROR(((K47+1)*K46-K30*(K47+1)-L31*L44)/L46,0)</f>
        <v>0</v>
      </c>
      <c r="M47" s="32">
        <f t="shared" ref="M47" ca="1" si="630">IFERROR(((L47+1)*L46-L30*(L47+1)-M31*M44)/M46,0)</f>
        <v>0</v>
      </c>
      <c r="N47" s="32">
        <f t="shared" ref="N47" ca="1" si="631">IFERROR(((M47+1)*M46-M30*(M47+1)-N31*N44)/N46,0)</f>
        <v>0</v>
      </c>
      <c r="O47" s="32">
        <f t="shared" ref="O47" ca="1" si="632">IFERROR(((N47+1)*N46-N30*(N47+1)-O31*O44)/O46,0)</f>
        <v>0</v>
      </c>
      <c r="P47" s="32">
        <f t="shared" ref="P47" ca="1" si="633">IFERROR(((O47+1)*O46-O30*(O47+1)-P31*P44)/P46,0)</f>
        <v>0</v>
      </c>
      <c r="Q47" s="32">
        <f t="shared" ref="Q47" ca="1" si="634">IFERROR(((P47+1)*P46-P30*(P47+1)-Q31*Q44)/Q46,0)</f>
        <v>0</v>
      </c>
      <c r="R47" s="32">
        <f t="shared" ref="R47" ca="1" si="635">IFERROR(((Q47+1)*Q46-Q30*(Q47+1)-R31*R44)/R46,0)</f>
        <v>0</v>
      </c>
      <c r="S47" s="32">
        <f t="shared" ref="S47" ca="1" si="636">IFERROR(((R47+1)*R46-R30*(R47+1)-S31*S44)/S46,0)</f>
        <v>0</v>
      </c>
      <c r="T47" s="32">
        <f t="shared" ref="T47" ca="1" si="637">IFERROR(((S47+1)*S46-S30*(S47+1)-T31*T44)/T46,0)</f>
        <v>0</v>
      </c>
      <c r="U47" s="32">
        <f t="shared" ref="U47" ca="1" si="638">IFERROR(((T47+1)*T46-T30*(T47+1)-U31*U44)/U46,0)</f>
        <v>0</v>
      </c>
      <c r="V47" s="32">
        <f t="shared" ref="V47" ca="1" si="639">IFERROR(((U47+1)*U46-U30*(U47+1)-V31*V44)/V46,0)</f>
        <v>0</v>
      </c>
      <c r="W47" s="32">
        <f t="shared" ref="W47" ca="1" si="640">IFERROR(((V47+1)*V46-V30*(V47+1)-W31*W44)/W46,0)</f>
        <v>0</v>
      </c>
      <c r="X47" s="32">
        <f t="shared" ref="X47" ca="1" si="641">IFERROR(((W47+1)*W46-W30*(W47+1)-X31*X44)/X46,0)</f>
        <v>0</v>
      </c>
      <c r="Y47" s="32">
        <f t="shared" ref="Y47" ca="1" si="642">IFERROR(((X47+1)*X46-X30*(X47+1)-Y31*Y44)/Y46,0)</f>
        <v>0</v>
      </c>
      <c r="Z47" s="32">
        <f t="shared" ref="Z47" ca="1" si="643">IFERROR(((Y47+1)*Y46-Y30*(Y47+1)-Z31*Z44)/Z46,0)</f>
        <v>0</v>
      </c>
      <c r="AA47" s="32">
        <f t="shared" ref="AA47" ca="1" si="644">IFERROR(((Z47+1)*Z46-Z30*(Z47+1)-AA31*AA44)/AA46,0)</f>
        <v>0</v>
      </c>
      <c r="AB47" s="32">
        <f t="shared" ref="AB47" ca="1" si="645">IFERROR(((AA47+1)*AA46-AA30*(AA47+1)-AB31*AB44)/AB46,0)</f>
        <v>0</v>
      </c>
      <c r="AC47" s="32">
        <f t="shared" ref="AC47" ca="1" si="646">IFERROR(((AB47+1)*AB46-AB30*(AB47+1)-AC31*AC44)/AC46,0)</f>
        <v>0</v>
      </c>
      <c r="AD47" s="32">
        <f t="shared" ref="AD47" ca="1" si="647">IFERROR(((AC47+1)*AC46-AC30*(AC47+1)-AD31*AD44)/AD46,0)</f>
        <v>0</v>
      </c>
      <c r="AE47" s="32">
        <f t="shared" ref="AE47" ca="1" si="648">IFERROR(((AD47+1)*AD46-AD30*(AD47+1)-AE31*AE44)/AE46,0)</f>
        <v>0</v>
      </c>
      <c r="AF47" s="32">
        <f t="shared" ref="AF47" ca="1" si="649">IFERROR(((AE47+1)*AE46-AE30*(AE47+1)-AF31*AF44)/AF46,0)</f>
        <v>0</v>
      </c>
      <c r="AG47" s="32">
        <f t="shared" ref="AG47" ca="1" si="650">IFERROR(((AF47+1)*AF46-AF30*(AF47+1)-AG31*AG44)/AG46,0)</f>
        <v>0</v>
      </c>
      <c r="AH47" s="32">
        <f t="shared" ref="AH47" ca="1" si="651">IFERROR(((AG47+1)*AG46-AG30*(AG47+1)-AH31*AH44)/AH46,0)</f>
        <v>0</v>
      </c>
      <c r="AI47" s="32">
        <f t="shared" ref="AI47" ca="1" si="652">IFERROR(((AH47+1)*AH46-AH30*(AH47+1)-AI31*AI44)/AI46,0)</f>
        <v>0</v>
      </c>
      <c r="AJ47" s="32">
        <f t="shared" ref="AJ47" ca="1" si="653">IFERROR(((AI47+1)*AI46-AI30*(AI47+1)-AJ31*AJ44)/AJ46,0)</f>
        <v>0</v>
      </c>
      <c r="AK47" s="32">
        <f t="shared" ref="AK47" ca="1" si="654">IFERROR(((AJ47+1)*AJ46-AJ30*(AJ47+1)-AK31*AK44)/AK46,0)</f>
        <v>0</v>
      </c>
      <c r="AL47" s="32">
        <f t="shared" ref="AL47" ca="1" si="655">IFERROR(((AK47+1)*AK46-AK30*(AK47+1)-AL31*AL44)/AL46,0)</f>
        <v>0</v>
      </c>
      <c r="AM47" s="32">
        <f t="shared" ref="AM47" ca="1" si="656">IFERROR(((AL47+1)*AL46-AL30*(AL47+1)-AM31*AM44)/AM46,0)</f>
        <v>0</v>
      </c>
      <c r="AN47" s="32">
        <f t="shared" ref="AN47" ca="1" si="657">IFERROR(((AM47+1)*AM46-AM30*(AM47+1)-AN31*AN44)/AN46,0)</f>
        <v>0</v>
      </c>
      <c r="AO47" s="32">
        <f t="shared" ref="AO47" ca="1" si="658">IFERROR(((AN47+1)*AN46-AN30*(AN47+1)-AO31*AO44)/AO46,0)</f>
        <v>0</v>
      </c>
      <c r="AP47" s="32">
        <f t="shared" ref="AP47" ca="1" si="659">IFERROR(((AO47+1)*AO46-AO30*(AO47+1)-AP31*AP44)/AP46,0)</f>
        <v>0</v>
      </c>
      <c r="AQ47" s="32">
        <f t="shared" ref="AQ47" ca="1" si="660">IFERROR(((AP47+1)*AP46-AP30*(AP47+1)-AQ31*AQ44)/AQ46,0)</f>
        <v>0</v>
      </c>
      <c r="AR47" s="32">
        <f t="shared" ref="AR47" ca="1" si="661">IFERROR(((AQ47+1)*AQ46-AQ30*(AQ47+1)-AR31*AR44)/AR46,0)</f>
        <v>0</v>
      </c>
      <c r="AS47" s="32">
        <f t="shared" ref="AS47" ca="1" si="662">IFERROR(((AR47+1)*AR46-AR30*(AR47+1)-AS31*AS44)/AS46,0)</f>
        <v>0</v>
      </c>
      <c r="AT47" s="32">
        <f t="shared" ref="AT47" ca="1" si="663">IFERROR(((AS47+1)*AS46-AS30*(AS47+1)-AT31*AT44)/AT46,0)</f>
        <v>0</v>
      </c>
      <c r="AU47" s="32">
        <f t="shared" ref="AU47" ca="1" si="664">IFERROR(((AT47+1)*AT46-AT30*(AT47+1)-AU31*AU44)/AU46,0)</f>
        <v>0</v>
      </c>
      <c r="AV47" s="32">
        <f t="shared" ref="AV47" ca="1" si="665">IFERROR(((AU47+1)*AU46-AU30*(AU47+1)-AV31*AV44)/AV46,0)</f>
        <v>0</v>
      </c>
      <c r="AW47" s="32">
        <f t="shared" ref="AW47" ca="1" si="666">IFERROR(((AV47+1)*AV46-AV30*(AV47+1)-AW31*AW44)/AW46,0)</f>
        <v>0</v>
      </c>
      <c r="AX47" s="32">
        <f t="shared" ref="AX47" ca="1" si="667">IFERROR(((AW47+1)*AW46-AW30*(AW47+1)-AX31*AX44)/AX46,0)</f>
        <v>0</v>
      </c>
      <c r="AY47" s="32">
        <f t="shared" ref="AY47" ca="1" si="668">IFERROR(((AX47+1)*AX46-AX30*(AX47+1)-AY31*AY44)/AY46,0)</f>
        <v>0</v>
      </c>
      <c r="AZ47" s="32">
        <f t="shared" ref="AZ47" ca="1" si="669">IFERROR(((AY47+1)*AY46-AY30*(AY47+1)-AZ31*AZ44)/AZ46,0)</f>
        <v>0</v>
      </c>
      <c r="BA47" s="32">
        <f t="shared" ref="BA47" ca="1" si="670">IFERROR(((AZ47+1)*AZ46-AZ30*(AZ47+1)-BA31*BA44)/BA46,0)</f>
        <v>0</v>
      </c>
      <c r="BB47" s="32">
        <f t="shared" ref="BB47" ca="1" si="671">IFERROR(((BA47+1)*BA46-BA30*(BA47+1)-BB31*BB44)/BB46,0)</f>
        <v>0</v>
      </c>
      <c r="BC47" s="32">
        <f t="shared" ref="BC47" ca="1" si="672">IFERROR(((BB47+1)*BB46-BB30*(BB47+1)-BC31*BC44)/BC46,0)</f>
        <v>0</v>
      </c>
      <c r="BD47" s="32">
        <f t="shared" ref="BD47" ca="1" si="673">IFERROR(((BC47+1)*BC46-BC30*(BC47+1)-BD31*BD44)/BD46,0)</f>
        <v>0</v>
      </c>
      <c r="BE47" s="32">
        <f t="shared" ref="BE47" ca="1" si="674">IFERROR(((BD47+1)*BD46-BD30*(BD47+1)-BE31*BE44)/BE46,0)</f>
        <v>0</v>
      </c>
      <c r="BF47" s="32">
        <f t="shared" ref="BF47" ca="1" si="675">IFERROR(((BE47+1)*BE46-BE30*(BE47+1)-BF31*BF44)/BF46,0)</f>
        <v>0</v>
      </c>
      <c r="BG47" s="32">
        <f t="shared" ref="BG47" ca="1" si="676">IFERROR(((BF47+1)*BF46-BF30*(BF47+1)-BG31*BG44)/BG46,0)</f>
        <v>0</v>
      </c>
      <c r="BH47" s="32">
        <f t="shared" ref="BH47" ca="1" si="677">IFERROR(((BG47+1)*BG46-BG30*(BG47+1)-BH31*BH44)/BH46,0)</f>
        <v>0</v>
      </c>
      <c r="BI47" s="32">
        <f t="shared" ref="BI47" ca="1" si="678">IFERROR(((BH47+1)*BH46-BH30*(BH47+1)-BI31*BI44)/BI46,0)</f>
        <v>0</v>
      </c>
      <c r="BJ47" s="32">
        <f t="shared" ref="BJ47" ca="1" si="679">IFERROR(((BI47+1)*BI46-BI30*(BI47+1)-BJ31*BJ44)/BJ46,0)</f>
        <v>0</v>
      </c>
      <c r="BK47" s="32">
        <f t="shared" ref="BK47" ca="1" si="680">IFERROR(((BJ47+1)*BJ46-BJ30*(BJ47+1)-BK31*BK44)/BK46,0)</f>
        <v>0</v>
      </c>
      <c r="BL47" s="32">
        <f t="shared" ref="BL47" ca="1" si="681">IFERROR(((BK47+1)*BK46-BK30*(BK47+1)-BL31*BL44)/BL46,0)</f>
        <v>0</v>
      </c>
      <c r="BM47" s="32">
        <f t="shared" ref="BM47" ca="1" si="682">IFERROR(((BL47+1)*BL46-BL30*(BL47+1)-BM31*BM44)/BM46,0)</f>
        <v>0</v>
      </c>
      <c r="BN47" s="32">
        <f t="shared" ref="BN47" ca="1" si="683">IFERROR(((BM47+1)*BM46-BM30*(BM47+1)-BN31*BN44)/BN46,0)</f>
        <v>0</v>
      </c>
      <c r="BO47" s="32">
        <f t="shared" ref="BO47" ca="1" si="684">IFERROR(((BN47+1)*BN46-BN30*(BN47+1)-BO31*BO44)/BO46,0)</f>
        <v>0</v>
      </c>
      <c r="BP47" s="32">
        <f t="shared" ref="BP47" ca="1" si="685">IFERROR(((BO47+1)*BO46-BO30*(BO47+1)-BP31*BP44)/BP46,0)</f>
        <v>0</v>
      </c>
      <c r="BQ47" s="32">
        <f t="shared" ref="BQ47" ca="1" si="686">IFERROR(((BP47+1)*BP46-BP30*(BP47+1)-BQ31*BQ44)/BQ46,0)</f>
        <v>0</v>
      </c>
      <c r="BR47" s="32">
        <f t="shared" ref="BR47" ca="1" si="687">IFERROR(((BQ47+1)*BQ46-BQ30*(BQ47+1)-BR31*BR44)/BR46,0)</f>
        <v>0</v>
      </c>
      <c r="BS47" s="32">
        <f t="shared" ref="BS47" ca="1" si="688">IFERROR(((BR47+1)*BR46-BR30*(BR47+1)-BS31*BS44)/BS46,0)</f>
        <v>0</v>
      </c>
    </row>
    <row r="48" spans="1:71" ht="15" customHeight="1">
      <c r="A48" s="28" t="str">
        <f>B48</f>
        <v>HPT</v>
      </c>
      <c r="B48" s="67" t="s">
        <v>31</v>
      </c>
      <c r="C48" s="5" t="s">
        <v>1</v>
      </c>
      <c r="D48" s="6"/>
      <c r="E48" s="6"/>
      <c r="F48" s="7">
        <f>IFERROR(VLOOKUP($B48,[1]Vagoes!$F$110:$BU$121,F$5-2027,0),0)</f>
        <v>2705</v>
      </c>
      <c r="G48" s="7">
        <f>IFERROR(VLOOKUP($B48,[1]Vagoes!$F$110:$BU$121,G$5-2027,0),0)</f>
        <v>4402</v>
      </c>
      <c r="H48" s="7">
        <f>IFERROR(VLOOKUP($B48,[1]Vagoes!$F$110:$BU$121,H$5-2027,0),0)</f>
        <v>5595</v>
      </c>
      <c r="I48" s="7">
        <f>IFERROR(VLOOKUP($B48,[1]Vagoes!$F$110:$BU$121,I$5-2027,0),0)</f>
        <v>5687</v>
      </c>
      <c r="J48" s="7">
        <f>IFERROR(VLOOKUP($B48,[1]Vagoes!$F$110:$BU$121,J$5-2027,0),0)</f>
        <v>5780</v>
      </c>
      <c r="K48" s="7">
        <f>IFERROR(VLOOKUP($B48,[1]Vagoes!$F$110:$BU$121,K$5-2027,0),0)</f>
        <v>2343</v>
      </c>
      <c r="L48" s="7">
        <f>IFERROR(VLOOKUP($B48,[1]Vagoes!$F$110:$BU$121,L$5-2027,0),0)</f>
        <v>2378</v>
      </c>
      <c r="M48" s="7">
        <f>IFERROR(VLOOKUP($B48,[1]Vagoes!$F$110:$BU$121,M$5-2027,0),0)</f>
        <v>2412</v>
      </c>
      <c r="N48" s="7">
        <f>IFERROR(VLOOKUP($B48,[1]Vagoes!$F$110:$BU$121,N$5-2027,0),0)</f>
        <v>2446</v>
      </c>
      <c r="O48" s="7">
        <f>IFERROR(VLOOKUP($B48,[1]Vagoes!$F$110:$BU$121,O$5-2027,0),0)</f>
        <v>2481</v>
      </c>
      <c r="P48" s="7">
        <f>IFERROR(VLOOKUP($B48,[1]Vagoes!$F$110:$BU$121,P$5-2027,0),0)</f>
        <v>2560</v>
      </c>
      <c r="Q48" s="7">
        <f>IFERROR(VLOOKUP($B48,[1]Vagoes!$F$110:$BU$121,Q$5-2027,0),0)</f>
        <v>2578</v>
      </c>
      <c r="R48" s="7">
        <f>IFERROR(VLOOKUP($B48,[1]Vagoes!$F$110:$BU$121,R$5-2027,0),0)</f>
        <v>2596</v>
      </c>
      <c r="S48" s="7">
        <f>IFERROR(VLOOKUP($B48,[1]Vagoes!$F$110:$BU$121,S$5-2027,0),0)</f>
        <v>2614</v>
      </c>
      <c r="T48" s="7">
        <f>IFERROR(VLOOKUP($B48,[1]Vagoes!$F$110:$BU$121,T$5-2027,0),0)</f>
        <v>2632</v>
      </c>
      <c r="U48" s="7">
        <f>IFERROR(VLOOKUP($B48,[1]Vagoes!$F$110:$BU$121,U$5-2027,0),0)</f>
        <v>2417</v>
      </c>
      <c r="V48" s="7">
        <f>IFERROR(VLOOKUP($B48,[1]Vagoes!$F$110:$BU$121,V$5-2027,0),0)</f>
        <v>2433</v>
      </c>
      <c r="W48" s="7">
        <f>IFERROR(VLOOKUP($B48,[1]Vagoes!$F$110:$BU$121,W$5-2027,0),0)</f>
        <v>2449</v>
      </c>
      <c r="X48" s="7">
        <f>IFERROR(VLOOKUP($B48,[1]Vagoes!$F$110:$BU$121,X$5-2027,0),0)</f>
        <v>2465</v>
      </c>
      <c r="Y48" s="7">
        <f>IFERROR(VLOOKUP($B48,[1]Vagoes!$F$110:$BU$121,Y$5-2027,0),0)</f>
        <v>2481</v>
      </c>
      <c r="Z48" s="7">
        <f>IFERROR(VLOOKUP($B48,[1]Vagoes!$F$110:$BU$121,Z$5-2027,0),0)</f>
        <v>2497</v>
      </c>
      <c r="AA48" s="7">
        <f>IFERROR(VLOOKUP($B48,[1]Vagoes!$F$110:$BU$121,AA$5-2027,0),0)</f>
        <v>2515</v>
      </c>
      <c r="AB48" s="7">
        <f>IFERROR(VLOOKUP($B48,[1]Vagoes!$F$110:$BU$121,AB$5-2027,0),0)</f>
        <v>2527</v>
      </c>
      <c r="AC48" s="7">
        <f>IFERROR(VLOOKUP($B48,[1]Vagoes!$F$110:$BU$121,AC$5-2027,0),0)</f>
        <v>2539</v>
      </c>
      <c r="AD48" s="7">
        <f>IFERROR(VLOOKUP($B48,[1]Vagoes!$F$110:$BU$121,AD$5-2027,0),0)</f>
        <v>2550</v>
      </c>
      <c r="AE48" s="7">
        <f>IFERROR(VLOOKUP($B48,[1]Vagoes!$F$110:$BU$121,AE$5-2027,0),0)</f>
        <v>2562</v>
      </c>
      <c r="AF48" s="7">
        <f>IFERROR(VLOOKUP($B48,[1]Vagoes!$F$110:$BU$121,AF$5-2027,0),0)</f>
        <v>2573</v>
      </c>
      <c r="AG48" s="7">
        <f>IFERROR(VLOOKUP($B48,[1]Vagoes!$F$110:$BU$121,AG$5-2027,0),0)</f>
        <v>2584</v>
      </c>
      <c r="AH48" s="7">
        <f>IFERROR(VLOOKUP($B48,[1]Vagoes!$F$110:$BU$121,AH$5-2027,0),0)</f>
        <v>2595</v>
      </c>
      <c r="AI48" s="7">
        <f>IFERROR(VLOOKUP($B48,[1]Vagoes!$F$110:$BU$121,AI$5-2027,0),0)</f>
        <v>2605</v>
      </c>
      <c r="AJ48" s="7">
        <f>IFERROR(VLOOKUP($B48,[1]Vagoes!$F$110:$BU$121,AJ$5-2027,0),0)</f>
        <v>2616</v>
      </c>
      <c r="AK48" s="7">
        <f>IFERROR(VLOOKUP($B48,[1]Vagoes!$F$110:$BU$121,AK$5-2027,0),0)</f>
        <v>2626</v>
      </c>
      <c r="AL48" s="7">
        <f>IFERROR(VLOOKUP($B48,[1]Vagoes!$F$110:$BU$121,AL$5-2027,0),0)</f>
        <v>2636</v>
      </c>
      <c r="AM48" s="7">
        <f>IFERROR(VLOOKUP($B48,[1]Vagoes!$F$110:$BU$121,AM$5-2027,0),0)</f>
        <v>2646</v>
      </c>
      <c r="AN48" s="7">
        <f>IFERROR(VLOOKUP($B48,[1]Vagoes!$F$110:$BU$121,AN$5-2027,0),0)</f>
        <v>2656</v>
      </c>
      <c r="AO48" s="7">
        <f>IFERROR(VLOOKUP($B48,[1]Vagoes!$F$110:$BU$121,AO$5-2027,0),0)</f>
        <v>2666</v>
      </c>
      <c r="AP48" s="7">
        <f>IFERROR(VLOOKUP($B48,[1]Vagoes!$F$110:$BU$121,AP$5-2027,0),0)</f>
        <v>2675</v>
      </c>
      <c r="AQ48" s="7">
        <f>IFERROR(VLOOKUP($B48,[1]Vagoes!$F$110:$BU$121,AQ$5-2027,0),0)</f>
        <v>2684</v>
      </c>
      <c r="AR48" s="7">
        <f>IFERROR(VLOOKUP($B48,[1]Vagoes!$F$110:$BU$121,AR$5-2027,0),0)</f>
        <v>2693</v>
      </c>
      <c r="AS48" s="7">
        <f>IFERROR(VLOOKUP($B48,[1]Vagoes!$F$110:$BU$121,AS$5-2027,0),0)</f>
        <v>2702</v>
      </c>
      <c r="AT48" s="7">
        <f>IFERROR(VLOOKUP($B48,[1]Vagoes!$F$110:$BU$121,AT$5-2027,0),0)</f>
        <v>2711</v>
      </c>
      <c r="AU48" s="7">
        <f>IFERROR(VLOOKUP($B48,[1]Vagoes!$F$110:$BU$121,AU$5-2027,0),0)</f>
        <v>2719</v>
      </c>
      <c r="AV48" s="7">
        <f>IFERROR(VLOOKUP($B48,[1]Vagoes!$F$110:$BU$121,AV$5-2027,0),0)</f>
        <v>2728</v>
      </c>
      <c r="AW48" s="7">
        <f>IFERROR(VLOOKUP($B48,[1]Vagoes!$F$110:$BU$121,AW$5-2027,0),0)</f>
        <v>2736</v>
      </c>
      <c r="AX48" s="7">
        <f>IFERROR(VLOOKUP($B48,[1]Vagoes!$F$110:$BU$121,AX$5-2027,0),0)</f>
        <v>2744</v>
      </c>
      <c r="AY48" s="7">
        <f>IFERROR(VLOOKUP($B48,[1]Vagoes!$F$110:$BU$121,AY$5-2027,0),0)</f>
        <v>2752</v>
      </c>
      <c r="AZ48" s="7">
        <f>IFERROR(VLOOKUP($B48,[1]Vagoes!$F$110:$BU$121,AZ$5-2027,0),0)</f>
        <v>2760</v>
      </c>
      <c r="BA48" s="7">
        <f>IFERROR(VLOOKUP($B48,[1]Vagoes!$F$110:$BU$121,BA$5-2027,0),0)</f>
        <v>2768</v>
      </c>
      <c r="BB48" s="7">
        <f>IFERROR(VLOOKUP($B48,[1]Vagoes!$F$110:$BU$121,BB$5-2027,0),0)</f>
        <v>2775</v>
      </c>
      <c r="BC48" s="7">
        <f>IFERROR(VLOOKUP($B48,[1]Vagoes!$F$110:$BU$121,BC$5-2027,0),0)</f>
        <v>2783</v>
      </c>
      <c r="BD48" s="7">
        <f>IFERROR(VLOOKUP($B48,[1]Vagoes!$F$110:$BU$121,BD$5-2027,0),0)</f>
        <v>2790</v>
      </c>
      <c r="BE48" s="7">
        <f>IFERROR(VLOOKUP($B48,[1]Vagoes!$F$110:$BU$121,BE$5-2027,0),0)</f>
        <v>2797</v>
      </c>
      <c r="BF48" s="7">
        <f>IFERROR(VLOOKUP($B48,[1]Vagoes!$F$110:$BU$121,BF$5-2027,0),0)</f>
        <v>2804</v>
      </c>
      <c r="BG48" s="7">
        <f>IFERROR(VLOOKUP($B48,[1]Vagoes!$F$110:$BU$121,BG$5-2027,0),0)</f>
        <v>2811</v>
      </c>
      <c r="BH48" s="7">
        <f>IFERROR(VLOOKUP($B48,[1]Vagoes!$F$110:$BU$121,BH$5-2027,0),0)</f>
        <v>2817</v>
      </c>
      <c r="BI48" s="7">
        <f>IFERROR(VLOOKUP($B48,[1]Vagoes!$F$110:$BU$121,BI$5-2027,0),0)</f>
        <v>2824</v>
      </c>
      <c r="BJ48" s="7">
        <f>IFERROR(VLOOKUP($B48,[1]Vagoes!$F$110:$BU$121,BJ$5-2027,0),0)</f>
        <v>2830</v>
      </c>
      <c r="BK48" s="7">
        <f>IFERROR(VLOOKUP($B48,[1]Vagoes!$F$110:$BU$121,BK$5-2027,0),0)</f>
        <v>2836</v>
      </c>
      <c r="BL48" s="7">
        <f>IFERROR(VLOOKUP($B48,[1]Vagoes!$F$110:$BU$121,BL$5-2027,0),0)</f>
        <v>2843</v>
      </c>
      <c r="BM48" s="7">
        <f>IFERROR(VLOOKUP($B48,[1]Vagoes!$F$110:$BU$121,BM$5-2027,0),0)</f>
        <v>2849</v>
      </c>
      <c r="BN48" s="7">
        <f>IFERROR(VLOOKUP($B48,[1]Vagoes!$F$110:$BU$121,BN$5-2027,0),0)</f>
        <v>2854</v>
      </c>
    </row>
    <row r="49" spans="1:71" ht="15" customHeight="1">
      <c r="A49" s="28" t="str">
        <f>A48</f>
        <v>HPT</v>
      </c>
      <c r="B49" s="68"/>
      <c r="C49" s="1" t="s">
        <v>32</v>
      </c>
      <c r="D49" s="8"/>
      <c r="E49" s="8"/>
      <c r="F49" s="4">
        <f>IFERROR(VLOOKUP($B48,[2]Vagoes!$F$110:$BU$123,F$5-2027,0),0)</f>
        <v>0</v>
      </c>
      <c r="G49" s="4">
        <f>IFERROR(VLOOKUP($B48,[2]Vagoes!$F$110:$BU$123,G$5-2027,0),0)</f>
        <v>0</v>
      </c>
      <c r="H49" s="4">
        <f>IFERROR(VLOOKUP($B48,[2]Vagoes!$F$110:$BU$123,H$5-2027,0),0)</f>
        <v>0</v>
      </c>
      <c r="I49" s="4">
        <f>IFERROR(VLOOKUP($B48,[2]Vagoes!$F$110:$BU$123,I$5-2027,0),0)</f>
        <v>0</v>
      </c>
      <c r="J49" s="4">
        <f>IFERROR(VLOOKUP($B48,[2]Vagoes!$F$110:$BU$123,J$5-2027,0),0)</f>
        <v>0</v>
      </c>
      <c r="K49" s="4">
        <f>IFERROR(VLOOKUP($B48,[2]Vagoes!$F$110:$BU$123,K$5-2027,0),0)</f>
        <v>0</v>
      </c>
      <c r="L49" s="4">
        <f>IFERROR(VLOOKUP($B48,[2]Vagoes!$F$110:$BU$123,L$5-2027,0),0)</f>
        <v>0</v>
      </c>
      <c r="M49" s="4">
        <f>IFERROR(VLOOKUP($B48,[2]Vagoes!$F$110:$BU$123,M$5-2027,0),0)</f>
        <v>0</v>
      </c>
      <c r="N49" s="4">
        <f>IFERROR(VLOOKUP($B48,[2]Vagoes!$F$110:$BU$123,N$5-2027,0),0)</f>
        <v>0</v>
      </c>
      <c r="O49" s="4">
        <f>IFERROR(VLOOKUP($B48,[2]Vagoes!$F$110:$BU$123,O$5-2027,0),0)</f>
        <v>0</v>
      </c>
      <c r="P49" s="4">
        <f>IFERROR(VLOOKUP($B48,[2]Vagoes!$F$110:$BU$123,P$5-2027,0),0)</f>
        <v>0</v>
      </c>
      <c r="Q49" s="4">
        <f>IFERROR(VLOOKUP($B48,[2]Vagoes!$F$110:$BU$123,Q$5-2027,0),0)</f>
        <v>0</v>
      </c>
      <c r="R49" s="4">
        <f>IFERROR(VLOOKUP($B48,[2]Vagoes!$F$110:$BU$123,R$5-2027,0),0)</f>
        <v>0</v>
      </c>
      <c r="S49" s="4">
        <f>IFERROR(VLOOKUP($B48,[2]Vagoes!$F$110:$BU$123,S$5-2027,0),0)</f>
        <v>0</v>
      </c>
      <c r="T49" s="4">
        <f>IFERROR(VLOOKUP($B48,[2]Vagoes!$F$110:$BU$123,T$5-2027,0),0)</f>
        <v>0</v>
      </c>
      <c r="U49" s="4">
        <f>IFERROR(VLOOKUP($B48,[2]Vagoes!$F$110:$BU$123,U$5-2027,0),0)</f>
        <v>0</v>
      </c>
      <c r="V49" s="4">
        <f>IFERROR(VLOOKUP($B48,[2]Vagoes!$F$110:$BU$123,V$5-2027,0),0)</f>
        <v>0</v>
      </c>
      <c r="W49" s="4">
        <f>IFERROR(VLOOKUP($B48,[2]Vagoes!$F$110:$BU$123,W$5-2027,0),0)</f>
        <v>0</v>
      </c>
      <c r="X49" s="4">
        <f>IFERROR(VLOOKUP($B48,[2]Vagoes!$F$110:$BU$123,X$5-2027,0),0)</f>
        <v>0</v>
      </c>
      <c r="Y49" s="4">
        <f>IFERROR(VLOOKUP($B48,[2]Vagoes!$F$110:$BU$123,Y$5-2027,0),0)</f>
        <v>0</v>
      </c>
      <c r="Z49" s="4">
        <f>IFERROR(VLOOKUP($B48,[2]Vagoes!$F$110:$BU$123,Z$5-2027,0),0)</f>
        <v>0</v>
      </c>
      <c r="AA49" s="4">
        <f>IFERROR(VLOOKUP($B48,[2]Vagoes!$F$110:$BU$123,AA$5-2027,0),0)</f>
        <v>0</v>
      </c>
      <c r="AB49" s="4">
        <f>IFERROR(VLOOKUP($B48,[2]Vagoes!$F$110:$BU$123,AB$5-2027,0),0)</f>
        <v>0</v>
      </c>
      <c r="AC49" s="4">
        <f>IFERROR(VLOOKUP($B48,[2]Vagoes!$F$110:$BU$123,AC$5-2027,0),0)</f>
        <v>0</v>
      </c>
      <c r="AD49" s="4">
        <f>IFERROR(VLOOKUP($B48,[2]Vagoes!$F$110:$BU$123,AD$5-2027,0),0)</f>
        <v>0</v>
      </c>
      <c r="AE49" s="4">
        <f>IFERROR(VLOOKUP($B48,[2]Vagoes!$F$110:$BU$123,AE$5-2027,0),0)</f>
        <v>0</v>
      </c>
      <c r="AF49" s="4">
        <f>IFERROR(VLOOKUP($B48,[2]Vagoes!$F$110:$BU$123,AF$5-2027,0),0)</f>
        <v>0</v>
      </c>
      <c r="AG49" s="4">
        <f>IFERROR(VLOOKUP($B48,[2]Vagoes!$F$110:$BU$123,AG$5-2027,0),0)</f>
        <v>0</v>
      </c>
      <c r="AH49" s="4">
        <f>IFERROR(VLOOKUP($B48,[2]Vagoes!$F$110:$BU$123,AH$5-2027,0),0)</f>
        <v>0</v>
      </c>
      <c r="AI49" s="4">
        <f>IFERROR(VLOOKUP($B48,[2]Vagoes!$F$110:$BU$123,AI$5-2027,0),0)</f>
        <v>0</v>
      </c>
      <c r="AJ49" s="4">
        <f>IFERROR(VLOOKUP($B48,[2]Vagoes!$F$110:$BU$123,AJ$5-2027,0),0)</f>
        <v>0</v>
      </c>
      <c r="AK49" s="4">
        <f>IFERROR(VLOOKUP($B48,[2]Vagoes!$F$110:$BU$123,AK$5-2027,0),0)</f>
        <v>0</v>
      </c>
      <c r="AL49" s="4">
        <f>IFERROR(VLOOKUP($B48,[2]Vagoes!$F$110:$BU$123,AL$5-2027,0),0)</f>
        <v>0</v>
      </c>
      <c r="AM49" s="4">
        <f>IFERROR(VLOOKUP($B48,[2]Vagoes!$F$110:$BU$123,AM$5-2027,0),0)</f>
        <v>0</v>
      </c>
      <c r="AN49" s="4">
        <f>IFERROR(VLOOKUP($B48,[2]Vagoes!$F$110:$BU$123,AN$5-2027,0),0)</f>
        <v>0</v>
      </c>
      <c r="AO49" s="4">
        <f>IFERROR(VLOOKUP($B48,[2]Vagoes!$F$110:$BU$123,AO$5-2027,0),0)</f>
        <v>0</v>
      </c>
      <c r="AP49" s="4">
        <f>IFERROR(VLOOKUP($B48,[2]Vagoes!$F$110:$BU$123,AP$5-2027,0),0)</f>
        <v>0</v>
      </c>
      <c r="AQ49" s="4">
        <f>IFERROR(VLOOKUP($B48,[2]Vagoes!$F$110:$BU$123,AQ$5-2027,0),0)</f>
        <v>0</v>
      </c>
      <c r="AR49" s="4">
        <f>IFERROR(VLOOKUP($B48,[2]Vagoes!$F$110:$BU$123,AR$5-2027,0),0)</f>
        <v>0</v>
      </c>
      <c r="AS49" s="4">
        <f>IFERROR(VLOOKUP($B48,[2]Vagoes!$F$110:$BU$123,AS$5-2027,0),0)</f>
        <v>0</v>
      </c>
      <c r="AT49" s="4">
        <f>IFERROR(VLOOKUP($B48,[2]Vagoes!$F$110:$BU$123,AT$5-2027,0),0)</f>
        <v>0</v>
      </c>
      <c r="AU49" s="4">
        <f>IFERROR(VLOOKUP($B48,[2]Vagoes!$F$110:$BU$123,AU$5-2027,0),0)</f>
        <v>0</v>
      </c>
      <c r="AV49" s="4">
        <f>IFERROR(VLOOKUP($B48,[2]Vagoes!$F$110:$BU$123,AV$5-2027,0),0)</f>
        <v>0</v>
      </c>
      <c r="AW49" s="4">
        <f>IFERROR(VLOOKUP($B48,[2]Vagoes!$F$110:$BU$123,AW$5-2027,0),0)</f>
        <v>0</v>
      </c>
      <c r="AX49" s="4">
        <f>IFERROR(VLOOKUP($B48,[2]Vagoes!$F$110:$BU$123,AX$5-2027,0),0)</f>
        <v>0</v>
      </c>
      <c r="AY49" s="4">
        <f>IFERROR(VLOOKUP($B48,[2]Vagoes!$F$110:$BU$123,AY$5-2027,0),0)</f>
        <v>0</v>
      </c>
      <c r="AZ49" s="4">
        <f>IFERROR(VLOOKUP($B48,[2]Vagoes!$F$110:$BU$123,AZ$5-2027,0),0)</f>
        <v>0</v>
      </c>
      <c r="BA49" s="4">
        <f>IFERROR(VLOOKUP($B48,[2]Vagoes!$F$110:$BU$123,BA$5-2027,0),0)</f>
        <v>0</v>
      </c>
      <c r="BB49" s="4">
        <f>IFERROR(VLOOKUP($B48,[2]Vagoes!$F$110:$BU$123,BB$5-2027,0),0)</f>
        <v>0</v>
      </c>
      <c r="BC49" s="4">
        <f>IFERROR(VLOOKUP($B48,[2]Vagoes!$F$110:$BU$123,BC$5-2027,0),0)</f>
        <v>0</v>
      </c>
      <c r="BD49" s="4">
        <f>IFERROR(VLOOKUP($B48,[2]Vagoes!$F$110:$BU$123,BD$5-2027,0),0)</f>
        <v>0</v>
      </c>
      <c r="BE49" s="4">
        <f>IFERROR(VLOOKUP($B48,[2]Vagoes!$F$110:$BU$123,BE$5-2027,0),0)</f>
        <v>0</v>
      </c>
      <c r="BF49" s="4">
        <f>IFERROR(VLOOKUP($B48,[2]Vagoes!$F$110:$BU$123,BF$5-2027,0),0)</f>
        <v>0</v>
      </c>
      <c r="BG49" s="4">
        <f>IFERROR(VLOOKUP($B48,[2]Vagoes!$F$110:$BU$123,BG$5-2027,0),0)</f>
        <v>0</v>
      </c>
      <c r="BH49" s="4">
        <f>IFERROR(VLOOKUP($B48,[2]Vagoes!$F$110:$BU$123,BH$5-2027,0),0)</f>
        <v>0</v>
      </c>
      <c r="BI49" s="4">
        <f>IFERROR(VLOOKUP($B48,[2]Vagoes!$F$110:$BU$123,BI$5-2027,0),0)</f>
        <v>0</v>
      </c>
      <c r="BJ49" s="4">
        <f>IFERROR(VLOOKUP($B48,[2]Vagoes!$F$110:$BU$123,BJ$5-2027,0),0)</f>
        <v>0</v>
      </c>
      <c r="BK49" s="4">
        <f>IFERROR(VLOOKUP($B48,[2]Vagoes!$F$110:$BU$123,BK$5-2027,0),0)</f>
        <v>0</v>
      </c>
      <c r="BL49" s="4">
        <f>IFERROR(VLOOKUP($B48,[2]Vagoes!$F$110:$BU$123,BL$5-2027,0),0)</f>
        <v>0</v>
      </c>
      <c r="BM49" s="4">
        <f>IFERROR(VLOOKUP($B48,[2]Vagoes!$F$110:$BU$123,BM$5-2027,0),0)</f>
        <v>0</v>
      </c>
      <c r="BN49" s="4">
        <f>IFERROR(VLOOKUP($B48,[2]Vagoes!$F$110:$BU$123,BN$5-2027,0),0)</f>
        <v>0</v>
      </c>
    </row>
    <row r="50" spans="1:71">
      <c r="A50" s="28" t="str">
        <f t="shared" ref="A50:A69" si="689">A49</f>
        <v>HPT</v>
      </c>
      <c r="B50" s="68"/>
      <c r="C50" s="20" t="s">
        <v>29</v>
      </c>
      <c r="D50" s="12"/>
      <c r="E50" s="45">
        <v>0</v>
      </c>
      <c r="F50" s="13">
        <f t="shared" ref="F50:AH50" si="690">SUM(F48:F49)</f>
        <v>2705</v>
      </c>
      <c r="G50" s="13">
        <f t="shared" si="690"/>
        <v>4402</v>
      </c>
      <c r="H50" s="13">
        <f t="shared" si="690"/>
        <v>5595</v>
      </c>
      <c r="I50" s="13">
        <f t="shared" si="690"/>
        <v>5687</v>
      </c>
      <c r="J50" s="13">
        <f t="shared" si="690"/>
        <v>5780</v>
      </c>
      <c r="K50" s="13">
        <f t="shared" si="690"/>
        <v>2343</v>
      </c>
      <c r="L50" s="13">
        <f t="shared" si="690"/>
        <v>2378</v>
      </c>
      <c r="M50" s="13">
        <f t="shared" si="690"/>
        <v>2412</v>
      </c>
      <c r="N50" s="13">
        <f t="shared" si="690"/>
        <v>2446</v>
      </c>
      <c r="O50" s="13">
        <f t="shared" si="690"/>
        <v>2481</v>
      </c>
      <c r="P50" s="13">
        <f t="shared" si="690"/>
        <v>2560</v>
      </c>
      <c r="Q50" s="13">
        <f t="shared" si="690"/>
        <v>2578</v>
      </c>
      <c r="R50" s="13">
        <f t="shared" si="690"/>
        <v>2596</v>
      </c>
      <c r="S50" s="13">
        <f t="shared" si="690"/>
        <v>2614</v>
      </c>
      <c r="T50" s="13">
        <f t="shared" si="690"/>
        <v>2632</v>
      </c>
      <c r="U50" s="13">
        <f t="shared" si="690"/>
        <v>2417</v>
      </c>
      <c r="V50" s="13">
        <f t="shared" si="690"/>
        <v>2433</v>
      </c>
      <c r="W50" s="13">
        <f t="shared" si="690"/>
        <v>2449</v>
      </c>
      <c r="X50" s="13">
        <f t="shared" si="690"/>
        <v>2465</v>
      </c>
      <c r="Y50" s="13">
        <f t="shared" si="690"/>
        <v>2481</v>
      </c>
      <c r="Z50" s="13">
        <f t="shared" si="690"/>
        <v>2497</v>
      </c>
      <c r="AA50" s="13">
        <f t="shared" si="690"/>
        <v>2515</v>
      </c>
      <c r="AB50" s="13">
        <f t="shared" si="690"/>
        <v>2527</v>
      </c>
      <c r="AC50" s="13">
        <f t="shared" si="690"/>
        <v>2539</v>
      </c>
      <c r="AD50" s="13">
        <f t="shared" si="690"/>
        <v>2550</v>
      </c>
      <c r="AE50" s="13">
        <f t="shared" si="690"/>
        <v>2562</v>
      </c>
      <c r="AF50" s="13">
        <f t="shared" si="690"/>
        <v>2573</v>
      </c>
      <c r="AG50" s="13">
        <f t="shared" si="690"/>
        <v>2584</v>
      </c>
      <c r="AH50" s="13">
        <f t="shared" si="690"/>
        <v>2595</v>
      </c>
      <c r="AI50" s="13">
        <f t="shared" ref="AI50:BN50" si="691">SUM(AI48:AI49)</f>
        <v>2605</v>
      </c>
      <c r="AJ50" s="13">
        <f t="shared" si="691"/>
        <v>2616</v>
      </c>
      <c r="AK50" s="13">
        <f t="shared" si="691"/>
        <v>2626</v>
      </c>
      <c r="AL50" s="13">
        <f t="shared" si="691"/>
        <v>2636</v>
      </c>
      <c r="AM50" s="13">
        <f t="shared" si="691"/>
        <v>2646</v>
      </c>
      <c r="AN50" s="13">
        <f t="shared" si="691"/>
        <v>2656</v>
      </c>
      <c r="AO50" s="13">
        <f t="shared" si="691"/>
        <v>2666</v>
      </c>
      <c r="AP50" s="13">
        <f t="shared" si="691"/>
        <v>2675</v>
      </c>
      <c r="AQ50" s="13">
        <f t="shared" si="691"/>
        <v>2684</v>
      </c>
      <c r="AR50" s="13">
        <f t="shared" si="691"/>
        <v>2693</v>
      </c>
      <c r="AS50" s="13">
        <f t="shared" si="691"/>
        <v>2702</v>
      </c>
      <c r="AT50" s="13">
        <f t="shared" si="691"/>
        <v>2711</v>
      </c>
      <c r="AU50" s="13">
        <f t="shared" si="691"/>
        <v>2719</v>
      </c>
      <c r="AV50" s="13">
        <f t="shared" si="691"/>
        <v>2728</v>
      </c>
      <c r="AW50" s="13">
        <f t="shared" si="691"/>
        <v>2736</v>
      </c>
      <c r="AX50" s="13">
        <f t="shared" si="691"/>
        <v>2744</v>
      </c>
      <c r="AY50" s="13">
        <f t="shared" si="691"/>
        <v>2752</v>
      </c>
      <c r="AZ50" s="13">
        <f t="shared" si="691"/>
        <v>2760</v>
      </c>
      <c r="BA50" s="13">
        <f t="shared" si="691"/>
        <v>2768</v>
      </c>
      <c r="BB50" s="13">
        <f t="shared" si="691"/>
        <v>2775</v>
      </c>
      <c r="BC50" s="13">
        <f t="shared" si="691"/>
        <v>2783</v>
      </c>
      <c r="BD50" s="13">
        <f t="shared" si="691"/>
        <v>2790</v>
      </c>
      <c r="BE50" s="13">
        <f t="shared" si="691"/>
        <v>2797</v>
      </c>
      <c r="BF50" s="13">
        <f t="shared" si="691"/>
        <v>2804</v>
      </c>
      <c r="BG50" s="13">
        <f t="shared" si="691"/>
        <v>2811</v>
      </c>
      <c r="BH50" s="13">
        <f t="shared" si="691"/>
        <v>2817</v>
      </c>
      <c r="BI50" s="13">
        <f t="shared" si="691"/>
        <v>2824</v>
      </c>
      <c r="BJ50" s="13">
        <f t="shared" si="691"/>
        <v>2830</v>
      </c>
      <c r="BK50" s="13">
        <f t="shared" si="691"/>
        <v>2836</v>
      </c>
      <c r="BL50" s="13">
        <f t="shared" si="691"/>
        <v>2843</v>
      </c>
      <c r="BM50" s="13">
        <f t="shared" si="691"/>
        <v>2849</v>
      </c>
      <c r="BN50" s="13">
        <f t="shared" si="691"/>
        <v>2854</v>
      </c>
    </row>
    <row r="51" spans="1:71" hidden="1">
      <c r="A51" s="28" t="str">
        <f>A50</f>
        <v>HPT</v>
      </c>
      <c r="B51" s="68"/>
      <c r="C51" s="63"/>
      <c r="D51" s="41"/>
      <c r="E51" s="4">
        <v>0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71" ht="15" customHeight="1">
      <c r="A52" s="28" t="str">
        <f>A51</f>
        <v>HPT</v>
      </c>
      <c r="B52" s="68"/>
      <c r="C52" s="1" t="s">
        <v>6</v>
      </c>
      <c r="D52" s="36"/>
      <c r="E52" s="4">
        <v>0</v>
      </c>
      <c r="F52" s="4">
        <f>IF(E63-MAX(F50:$BS50)-E65-SUM($E52:E52)&lt;0,0,E63-MAX(F50:$BS50)-E65-SUM($E52:E52))</f>
        <v>0</v>
      </c>
      <c r="G52" s="4">
        <f ca="1">IF(F63-MAX(G50:$BS50)-F65-SUM($E52:F52)&lt;0,0,F63-MAX(G50:$BS50)-F65-SUM($E52:F52))</f>
        <v>0</v>
      </c>
      <c r="H52" s="4">
        <f ca="1">IF(G63-MAX(H50:$BS50)-G65-SUM($E52:G52)&lt;0,0,G63-MAX(H50:$BS50)-G65-SUM($E52:G52))</f>
        <v>0</v>
      </c>
      <c r="I52" s="4">
        <f ca="1">IF(H63-MAX(I50:$BS50)-H65-SUM($E52:H52)&lt;0,0,H63-MAX(I50:$BS50)-H65-SUM($E52:H52))</f>
        <v>0</v>
      </c>
      <c r="J52" s="4">
        <f ca="1">IF(I63-MAX(J50:$BS50)-I65-SUM($E52:I52)&lt;0,0,I63-MAX(J50:$BS50)-I65-SUM($E52:I52))</f>
        <v>0</v>
      </c>
      <c r="K52" s="4">
        <f ca="1">IF(J63-MAX(K50:$BS50)-J65-SUM($E52:J52)&lt;0,0,J63-MAX(K50:$BS50)-J65-SUM($E52:J52))</f>
        <v>0</v>
      </c>
      <c r="L52" s="4">
        <f ca="1">IF(K63-MAX(L50:$BS50)-K65-SUM($E52:K52)&lt;0,0,K63-MAX(L50:$BS50)-K65-SUM($E52:K52))</f>
        <v>0</v>
      </c>
      <c r="M52" s="4">
        <f ca="1">IF(L63-MAX(M50:$BS50)-L65-SUM($E52:L52)&lt;0,0,L63-MAX(M50:$BS50)-L65-SUM($E52:L52))</f>
        <v>0</v>
      </c>
      <c r="N52" s="4">
        <f ca="1">IF(M63-MAX(N50:$BS50)-M65-SUM($E52:M52)&lt;0,0,M63-MAX(N50:$BS50)-M65-SUM($E52:M52))</f>
        <v>0</v>
      </c>
      <c r="O52" s="4">
        <f ca="1">IF(N63-MAX(O50:$BS50)-N65-SUM($E52:N52)&lt;0,0,N63-MAX(O50:$BS50)-N65-SUM($E52:N52))</f>
        <v>0</v>
      </c>
      <c r="P52" s="4">
        <f ca="1">IF(O63-MAX(P50:$BS50)-O65-SUM($E52:O52)&lt;0,0,O63-MAX(P50:$BS50)-O65-SUM($E52:O52))</f>
        <v>0</v>
      </c>
      <c r="Q52" s="4">
        <f ca="1">IF(P63-MAX(Q50:$BS50)-P65-SUM($E52:P52)&lt;0,0,P63-MAX(Q50:$BS50)-P65-SUM($E52:P52))</f>
        <v>0</v>
      </c>
      <c r="R52" s="4">
        <f ca="1">IF(Q63-MAX(R50:$BS50)-Q65-SUM($E52:Q52)&lt;0,0,Q63-MAX(R50:$BS50)-Q65-SUM($E52:Q52))</f>
        <v>0</v>
      </c>
      <c r="S52" s="4">
        <f ca="1">IF(R63-MAX(S50:$BS50)-R65-SUM($E52:R52)&lt;0,0,R63-MAX(S50:$BS50)-R65-SUM($E52:R52))</f>
        <v>0</v>
      </c>
      <c r="T52" s="4">
        <f ca="1">IF(S63-MAX(T50:$BS50)-S65-SUM($E52:S52)&lt;0,0,S63-MAX(T50:$BS50)-S65-SUM($E52:S52))</f>
        <v>0</v>
      </c>
      <c r="U52" s="4">
        <f ca="1">IF(T63-MAX(U50:$BS50)-T65-SUM($E52:T52)&lt;0,0,T63-MAX(U50:$BS50)-T65-SUM($E52:T52))</f>
        <v>0</v>
      </c>
      <c r="V52" s="4">
        <f ca="1">IF(U63-MAX(V50:$BS50)-U65-SUM($E52:U52)&lt;0,0,U63-MAX(V50:$BS50)-U65-SUM($E52:U52))</f>
        <v>0</v>
      </c>
      <c r="W52" s="4">
        <f ca="1">IF(V63-MAX(W50:$BS50)-V65-SUM($E52:V52)&lt;0,0,V63-MAX(W50:$BS50)-V65-SUM($E52:V52))</f>
        <v>0</v>
      </c>
      <c r="X52" s="4">
        <f ca="1">IF(W63-MAX(X50:$BS50)-W65-SUM($E52:W52)&lt;0,0,W63-MAX(X50:$BS50)-W65-SUM($E52:W52))</f>
        <v>0</v>
      </c>
      <c r="Y52" s="4">
        <f ca="1">IF(X63-MAX(Y50:$BS50)-X65-SUM($E52:X52)&lt;0,0,X63-MAX(Y50:$BS50)-X65-SUM($E52:X52))</f>
        <v>0</v>
      </c>
      <c r="Z52" s="4">
        <f ca="1">IF(Y63-MAX(Z50:$BS50)-Y65-SUM($E52:Y52)&lt;0,0,Y63-MAX(Z50:$BS50)-Y65-SUM($E52:Y52))</f>
        <v>0</v>
      </c>
      <c r="AA52" s="4">
        <f ca="1">IF(Z63-MAX(AA50:$BS50)-Z65-SUM($E52:Z52)&lt;0,0,Z63-MAX(AA50:$BS50)-Z65-SUM($E52:Z52))</f>
        <v>0</v>
      </c>
      <c r="AB52" s="4">
        <f ca="1">IF(AA63-MAX(AB50:$BS50)-AA65-SUM($E52:AA52)&lt;0,0,AA63-MAX(AB50:$BS50)-AA65-SUM($E52:AA52))</f>
        <v>0</v>
      </c>
      <c r="AC52" s="4">
        <f ca="1">IF(AB63-MAX(AC50:$BS50)-AB65-SUM($E52:AB52)&lt;0,0,AB63-MAX(AC50:$BS50)-AB65-SUM($E52:AB52))</f>
        <v>0</v>
      </c>
      <c r="AD52" s="4">
        <f ca="1">IF(AC63-MAX(AD50:$BS50)-AC65-SUM($E52:AC52)&lt;0,0,AC63-MAX(AD50:$BS50)-AC65-SUM($E52:AC52))</f>
        <v>0</v>
      </c>
      <c r="AE52" s="4">
        <f ca="1">IF(AD63-MAX(AE50:$BS50)-AD65-SUM($E52:AD52)&lt;0,0,AD63-MAX(AE50:$BS50)-AD65-SUM($E52:AD52))</f>
        <v>0</v>
      </c>
      <c r="AF52" s="4">
        <f ca="1">IF(AE63-MAX(AF50:$BS50)-AE65-SUM($E52:AE52)&lt;0,0,AE63-MAX(AF50:$BS50)-AE65-SUM($E52:AE52))</f>
        <v>0</v>
      </c>
      <c r="AG52" s="4">
        <f ca="1">IF(AF63-MAX(AG50:$BS50)-AF65-SUM($E52:AF52)&lt;0,0,AF63-MAX(AG50:$BS50)-AF65-SUM($E52:AF52))</f>
        <v>0</v>
      </c>
      <c r="AH52" s="4">
        <f ca="1">IF(AG63-MAX(AH50:$BS50)-AG65-SUM($E52:AG52)&lt;0,0,AG63-MAX(AH50:$BS50)-AG65-SUM($E52:AG52))</f>
        <v>0</v>
      </c>
      <c r="AI52" s="4">
        <f ca="1">IF(AH63-MAX(AI50:$BS50)-AH65-SUM($E52:AH52)&lt;0,0,AH63-MAX(AI50:$BS50)-AH65-SUM($E52:AH52))</f>
        <v>0</v>
      </c>
      <c r="AJ52" s="4">
        <f ca="1">IF(AI63-MAX(AJ50:$BS50)-AI65-SUM($E52:AI52)&lt;0,0,AI63-MAX(AJ50:$BS50)-AI65-SUM($E52:AI52))</f>
        <v>0</v>
      </c>
      <c r="AK52" s="4">
        <f ca="1">IF(AJ63-MAX(AK50:$BS50)-AJ65-SUM($E52:AJ52)&lt;0,0,AJ63-MAX(AK50:$BS50)-AJ65-SUM($E52:AJ52))</f>
        <v>0</v>
      </c>
      <c r="AL52" s="4">
        <f ca="1">IF(AK63-MAX(AL50:$BS50)-AK65-SUM($E52:AK52)&lt;0,0,AK63-MAX(AL50:$BS50)-AK65-SUM($E52:AK52))</f>
        <v>0</v>
      </c>
      <c r="AM52" s="4">
        <f ca="1">IF(AL63-MAX(AM50:$BS50)-AL65-SUM($E52:AL52)&lt;0,0,AL63-MAX(AM50:$BS50)-AL65-SUM($E52:AL52))</f>
        <v>0</v>
      </c>
      <c r="AN52" s="4">
        <f ca="1">IF(AM63-MAX(AN50:$BS50)-AM65-SUM($E52:AM52)&lt;0,0,AM63-MAX(AN50:$BS50)-AM65-SUM($E52:AM52))</f>
        <v>0</v>
      </c>
      <c r="AO52" s="4">
        <f ca="1">IF(AN63-MAX(AO50:$BS50)-AN65-SUM($E52:AN52)&lt;0,0,AN63-MAX(AO50:$BS50)-AN65-SUM($E52:AN52))</f>
        <v>0</v>
      </c>
      <c r="AP52" s="4">
        <f ca="1">IF(AO63-MAX(AP50:$BS50)-AO65-SUM($E52:AO52)&lt;0,0,AO63-MAX(AP50:$BS50)-AO65-SUM($E52:AO52))</f>
        <v>0</v>
      </c>
      <c r="AQ52" s="4">
        <f ca="1">IF(AP63-MAX(AQ50:$BS50)-AP65-SUM($E52:AP52)&lt;0,0,AP63-MAX(AQ50:$BS50)-AP65-SUM($E52:AP52))</f>
        <v>0</v>
      </c>
      <c r="AR52" s="4">
        <f ca="1">IF(AQ63-MAX(AR50:$BS50)-AQ65-SUM($E52:AQ52)&lt;0,0,AQ63-MAX(AR50:$BS50)-AQ65-SUM($E52:AQ52))</f>
        <v>0</v>
      </c>
      <c r="AS52" s="4">
        <f ca="1">IF(AR63-MAX(AS50:$BS50)-AR65-SUM($E52:AR52)&lt;0,0,AR63-MAX(AS50:$BS50)-AR65-SUM($E52:AR52))</f>
        <v>0</v>
      </c>
      <c r="AT52" s="4">
        <f ca="1">IF(AS63-MAX(AT50:$BS50)-AS65-SUM($E52:AS52)&lt;0,0,AS63-MAX(AT50:$BS50)-AS65-SUM($E52:AS52))</f>
        <v>0</v>
      </c>
      <c r="AU52" s="4">
        <f ca="1">IF(AT63-MAX(AU50:$BS50)-AT65-SUM($E52:AT52)&lt;0,0,AT63-MAX(AU50:$BS50)-AT65-SUM($E52:AT52))</f>
        <v>0</v>
      </c>
      <c r="AV52" s="4">
        <f ca="1">IF(AU63-MAX(AV50:$BS50)-AU65-SUM($E52:AU52)&lt;0,0,AU63-MAX(AV50:$BS50)-AU65-SUM($E52:AU52))</f>
        <v>0</v>
      </c>
      <c r="AW52" s="4">
        <f ca="1">IF(AV63-MAX(AW50:$BS50)-AV65-SUM($E52:AV52)&lt;0,0,AV63-MAX(AW50:$BS50)-AV65-SUM($E52:AV52))</f>
        <v>0</v>
      </c>
      <c r="AX52" s="4">
        <f ca="1">IF(AW63-MAX(AX50:$BS50)-AW65-SUM($E52:AW52)&lt;0,0,AW63-MAX(AX50:$BS50)-AW65-SUM($E52:AW52))</f>
        <v>0</v>
      </c>
      <c r="AY52" s="4">
        <f ca="1">IF(AX63-MAX(AY50:$BS50)-AX65-SUM($E52:AX52)&lt;0,0,AX63-MAX(AY50:$BS50)-AX65-SUM($E52:AX52))</f>
        <v>0</v>
      </c>
      <c r="AZ52" s="4">
        <f ca="1">IF(AY63-MAX(AZ50:$BS50)-AY65-SUM($E52:AY52)&lt;0,0,AY63-MAX(AZ50:$BS50)-AY65-SUM($E52:AY52))</f>
        <v>0</v>
      </c>
      <c r="BA52" s="4">
        <f ca="1">IF(AZ63-MAX(BA50:$BS50)-AZ65-SUM($E52:AZ52)&lt;0,0,AZ63-MAX(BA50:$BS50)-AZ65-SUM($E52:AZ52))</f>
        <v>0</v>
      </c>
      <c r="BB52" s="4">
        <f ca="1">IF(BA63-MAX(BB50:$BS50)-BA65-SUM($E52:BA52)&lt;0,0,BA63-MAX(BB50:$BS50)-BA65-SUM($E52:BA52))</f>
        <v>0</v>
      </c>
      <c r="BC52" s="4">
        <f ca="1">IF(BB63-MAX(BC50:$BS50)-BB65-SUM($E52:BB52)&lt;0,0,BB63-MAX(BC50:$BS50)-BB65-SUM($E52:BB52))</f>
        <v>0</v>
      </c>
      <c r="BD52" s="4">
        <f ca="1">IF(BC63-MAX(BD50:$BS50)-BC65-SUM($E52:BC52)&lt;0,0,BC63-MAX(BD50:$BS50)-BC65-SUM($E52:BC52))</f>
        <v>0</v>
      </c>
      <c r="BE52" s="4">
        <f ca="1">IF(BD63-MAX(BE50:$BS50)-BD65-SUM($E52:BD52)&lt;0,0,BD63-MAX(BE50:$BS50)-BD65-SUM($E52:BD52))</f>
        <v>0</v>
      </c>
      <c r="BF52" s="4">
        <f ca="1">IF(BE63-MAX(BF50:$BS50)-BE65-SUM($E52:BE52)&lt;0,0,BE63-MAX(BF50:$BS50)-BE65-SUM($E52:BE52))</f>
        <v>0</v>
      </c>
      <c r="BG52" s="4">
        <f ca="1">IF(BF63-MAX(BG50:$BS50)-BF65-SUM($E52:BF52)&lt;0,0,BF63-MAX(BG50:$BS50)-BF65-SUM($E52:BF52))</f>
        <v>0</v>
      </c>
      <c r="BH52" s="4">
        <f ca="1">IF(BG63-MAX(BH50:$BS50)-BG65-SUM($E52:BG52)&lt;0,0,BG63-MAX(BH50:$BS50)-BG65-SUM($E52:BG52))</f>
        <v>0</v>
      </c>
      <c r="BI52" s="4">
        <f ca="1">IF(BH63-MAX(BI50:$BS50)-BH65-SUM($E52:BH52)&lt;0,0,BH63-MAX(BI50:$BS50)-BH65-SUM($E52:BH52))</f>
        <v>0</v>
      </c>
      <c r="BJ52" s="4">
        <f ca="1">IF(BI63-MAX(BJ50:$BS50)-BI65-SUM($E52:BI52)&lt;0,0,BI63-MAX(BJ50:$BS50)-BI65-SUM($E52:BI52))</f>
        <v>0</v>
      </c>
      <c r="BK52" s="4">
        <f ca="1">IF(BJ63-MAX(BK50:$BS50)-BJ65-SUM($E52:BJ52)&lt;0,0,BJ63-MAX(BK50:$BS50)-BJ65-SUM($E52:BJ52))</f>
        <v>0</v>
      </c>
      <c r="BL52" s="4">
        <f ca="1">IF(BK63-MAX(BL50:$BS50)-BK65-SUM($E52:BK52)&lt;0,0,BK63-MAX(BL50:$BS50)-BK65-SUM($E52:BK52))</f>
        <v>0</v>
      </c>
      <c r="BM52" s="4">
        <f ca="1">IF(BL63-MAX(BM50:$BS50)-BL65-SUM($E52:BL52)&lt;0,0,BL63-MAX(BM50:$BS50)-BL65-SUM($E52:BL52))</f>
        <v>0</v>
      </c>
      <c r="BN52" s="4">
        <f ca="1">IF(BM63-MAX(BN50:$BS50)-BM65-SUM($E52:BM52)&lt;0,0,BM63-MAX(BN50:$BS50)-BM65-SUM($E52:BM52))</f>
        <v>0</v>
      </c>
    </row>
    <row r="53" spans="1:71" ht="15" customHeight="1">
      <c r="A53" s="28" t="str">
        <f t="shared" si="689"/>
        <v>HPT</v>
      </c>
      <c r="B53" s="68"/>
      <c r="C53" s="22" t="s">
        <v>19</v>
      </c>
      <c r="D53" s="15"/>
      <c r="E53" s="16">
        <v>0</v>
      </c>
      <c r="F53" s="16">
        <f t="shared" ref="F53:AK53" si="692">F51+F52</f>
        <v>0</v>
      </c>
      <c r="G53" s="16">
        <f t="shared" ca="1" si="692"/>
        <v>0</v>
      </c>
      <c r="H53" s="16">
        <f t="shared" ca="1" si="692"/>
        <v>0</v>
      </c>
      <c r="I53" s="16">
        <f t="shared" ca="1" si="692"/>
        <v>0</v>
      </c>
      <c r="J53" s="16">
        <f t="shared" ca="1" si="692"/>
        <v>0</v>
      </c>
      <c r="K53" s="16">
        <f t="shared" ca="1" si="692"/>
        <v>0</v>
      </c>
      <c r="L53" s="16">
        <f t="shared" ca="1" si="692"/>
        <v>0</v>
      </c>
      <c r="M53" s="16">
        <f t="shared" ca="1" si="692"/>
        <v>0</v>
      </c>
      <c r="N53" s="16">
        <f t="shared" ca="1" si="692"/>
        <v>0</v>
      </c>
      <c r="O53" s="16">
        <f t="shared" ca="1" si="692"/>
        <v>0</v>
      </c>
      <c r="P53" s="16">
        <f t="shared" ca="1" si="692"/>
        <v>0</v>
      </c>
      <c r="Q53" s="16">
        <f t="shared" ca="1" si="692"/>
        <v>0</v>
      </c>
      <c r="R53" s="16">
        <f t="shared" ca="1" si="692"/>
        <v>0</v>
      </c>
      <c r="S53" s="16">
        <f t="shared" ca="1" si="692"/>
        <v>0</v>
      </c>
      <c r="T53" s="16">
        <f t="shared" ca="1" si="692"/>
        <v>0</v>
      </c>
      <c r="U53" s="16">
        <f t="shared" ca="1" si="692"/>
        <v>0</v>
      </c>
      <c r="V53" s="16">
        <f t="shared" ca="1" si="692"/>
        <v>0</v>
      </c>
      <c r="W53" s="16">
        <f t="shared" ca="1" si="692"/>
        <v>0</v>
      </c>
      <c r="X53" s="16">
        <f t="shared" ca="1" si="692"/>
        <v>0</v>
      </c>
      <c r="Y53" s="16">
        <f t="shared" ca="1" si="692"/>
        <v>0</v>
      </c>
      <c r="Z53" s="16">
        <f t="shared" ca="1" si="692"/>
        <v>0</v>
      </c>
      <c r="AA53" s="16">
        <f t="shared" ca="1" si="692"/>
        <v>0</v>
      </c>
      <c r="AB53" s="16">
        <f t="shared" ca="1" si="692"/>
        <v>0</v>
      </c>
      <c r="AC53" s="16">
        <f t="shared" ca="1" si="692"/>
        <v>0</v>
      </c>
      <c r="AD53" s="16">
        <f t="shared" ca="1" si="692"/>
        <v>0</v>
      </c>
      <c r="AE53" s="16">
        <f t="shared" ca="1" si="692"/>
        <v>0</v>
      </c>
      <c r="AF53" s="16">
        <f t="shared" ca="1" si="692"/>
        <v>0</v>
      </c>
      <c r="AG53" s="16">
        <f t="shared" ca="1" si="692"/>
        <v>0</v>
      </c>
      <c r="AH53" s="16">
        <f t="shared" ca="1" si="692"/>
        <v>0</v>
      </c>
      <c r="AI53" s="16">
        <f t="shared" ca="1" si="692"/>
        <v>0</v>
      </c>
      <c r="AJ53" s="16">
        <f t="shared" ca="1" si="692"/>
        <v>0</v>
      </c>
      <c r="AK53" s="16">
        <f t="shared" ca="1" si="692"/>
        <v>0</v>
      </c>
      <c r="AL53" s="16">
        <f t="shared" ref="AL53:BN53" ca="1" si="693">AL51+AL52</f>
        <v>0</v>
      </c>
      <c r="AM53" s="16">
        <f t="shared" ca="1" si="693"/>
        <v>0</v>
      </c>
      <c r="AN53" s="16">
        <f t="shared" ca="1" si="693"/>
        <v>0</v>
      </c>
      <c r="AO53" s="16">
        <f t="shared" ca="1" si="693"/>
        <v>0</v>
      </c>
      <c r="AP53" s="16">
        <f t="shared" ca="1" si="693"/>
        <v>0</v>
      </c>
      <c r="AQ53" s="16">
        <f t="shared" ca="1" si="693"/>
        <v>0</v>
      </c>
      <c r="AR53" s="16">
        <f t="shared" ca="1" si="693"/>
        <v>0</v>
      </c>
      <c r="AS53" s="16">
        <f t="shared" ca="1" si="693"/>
        <v>0</v>
      </c>
      <c r="AT53" s="16">
        <f t="shared" ca="1" si="693"/>
        <v>0</v>
      </c>
      <c r="AU53" s="16">
        <f t="shared" ca="1" si="693"/>
        <v>0</v>
      </c>
      <c r="AV53" s="16">
        <f t="shared" ca="1" si="693"/>
        <v>0</v>
      </c>
      <c r="AW53" s="16">
        <f t="shared" ca="1" si="693"/>
        <v>0</v>
      </c>
      <c r="AX53" s="16">
        <f t="shared" ca="1" si="693"/>
        <v>0</v>
      </c>
      <c r="AY53" s="16">
        <f t="shared" ca="1" si="693"/>
        <v>0</v>
      </c>
      <c r="AZ53" s="16">
        <f t="shared" ca="1" si="693"/>
        <v>0</v>
      </c>
      <c r="BA53" s="16">
        <f t="shared" ca="1" si="693"/>
        <v>0</v>
      </c>
      <c r="BB53" s="16">
        <f t="shared" ca="1" si="693"/>
        <v>0</v>
      </c>
      <c r="BC53" s="16">
        <f t="shared" ca="1" si="693"/>
        <v>0</v>
      </c>
      <c r="BD53" s="16">
        <f t="shared" ca="1" si="693"/>
        <v>0</v>
      </c>
      <c r="BE53" s="16">
        <f t="shared" ca="1" si="693"/>
        <v>0</v>
      </c>
      <c r="BF53" s="16">
        <f t="shared" ca="1" si="693"/>
        <v>0</v>
      </c>
      <c r="BG53" s="16">
        <f t="shared" ca="1" si="693"/>
        <v>0</v>
      </c>
      <c r="BH53" s="16">
        <f t="shared" ca="1" si="693"/>
        <v>0</v>
      </c>
      <c r="BI53" s="16">
        <f t="shared" ca="1" si="693"/>
        <v>0</v>
      </c>
      <c r="BJ53" s="16">
        <f t="shared" ca="1" si="693"/>
        <v>0</v>
      </c>
      <c r="BK53" s="16">
        <f t="shared" ca="1" si="693"/>
        <v>0</v>
      </c>
      <c r="BL53" s="16">
        <f t="shared" ca="1" si="693"/>
        <v>0</v>
      </c>
      <c r="BM53" s="16">
        <f t="shared" ca="1" si="693"/>
        <v>0</v>
      </c>
      <c r="BN53" s="16">
        <f t="shared" ca="1" si="693"/>
        <v>0</v>
      </c>
    </row>
    <row r="54" spans="1:71">
      <c r="A54" s="28" t="str">
        <f t="shared" si="689"/>
        <v>HPT</v>
      </c>
      <c r="B54" s="68"/>
      <c r="C54" s="1" t="s">
        <v>10</v>
      </c>
      <c r="D54" s="41"/>
      <c r="E54" s="42"/>
      <c r="F54" s="43">
        <f t="shared" ref="F54:AK54" ca="1" si="694">IF(OR(G50+F51&lt;=F50,F59&gt;0,E60-F51&gt;=G50),0,MIN(F51-F58,G50-F60))</f>
        <v>0</v>
      </c>
      <c r="G54" s="43">
        <f t="shared" ca="1" si="694"/>
        <v>0</v>
      </c>
      <c r="H54" s="43">
        <f t="shared" ca="1" si="694"/>
        <v>0</v>
      </c>
      <c r="I54" s="43">
        <f t="shared" ca="1" si="694"/>
        <v>0</v>
      </c>
      <c r="J54" s="43">
        <f t="shared" ca="1" si="694"/>
        <v>0</v>
      </c>
      <c r="K54" s="43">
        <f t="shared" ca="1" si="694"/>
        <v>0</v>
      </c>
      <c r="L54" s="43">
        <f t="shared" ca="1" si="694"/>
        <v>0</v>
      </c>
      <c r="M54" s="43">
        <f t="shared" ca="1" si="694"/>
        <v>0</v>
      </c>
      <c r="N54" s="43">
        <f t="shared" ca="1" si="694"/>
        <v>0</v>
      </c>
      <c r="O54" s="43">
        <f t="shared" ca="1" si="694"/>
        <v>0</v>
      </c>
      <c r="P54" s="43">
        <f t="shared" ca="1" si="694"/>
        <v>0</v>
      </c>
      <c r="Q54" s="43">
        <f t="shared" ca="1" si="694"/>
        <v>0</v>
      </c>
      <c r="R54" s="43">
        <f t="shared" ca="1" si="694"/>
        <v>0</v>
      </c>
      <c r="S54" s="43">
        <f t="shared" ca="1" si="694"/>
        <v>0</v>
      </c>
      <c r="T54" s="43">
        <f t="shared" ca="1" si="694"/>
        <v>0</v>
      </c>
      <c r="U54" s="43">
        <f t="shared" ca="1" si="694"/>
        <v>0</v>
      </c>
      <c r="V54" s="43">
        <f t="shared" ca="1" si="694"/>
        <v>0</v>
      </c>
      <c r="W54" s="43">
        <f t="shared" ca="1" si="694"/>
        <v>0</v>
      </c>
      <c r="X54" s="43">
        <f t="shared" ca="1" si="694"/>
        <v>0</v>
      </c>
      <c r="Y54" s="43">
        <f t="shared" ca="1" si="694"/>
        <v>0</v>
      </c>
      <c r="Z54" s="43">
        <f t="shared" ca="1" si="694"/>
        <v>0</v>
      </c>
      <c r="AA54" s="43">
        <f t="shared" ca="1" si="694"/>
        <v>0</v>
      </c>
      <c r="AB54" s="43">
        <f t="shared" ca="1" si="694"/>
        <v>0</v>
      </c>
      <c r="AC54" s="43">
        <f t="shared" ca="1" si="694"/>
        <v>0</v>
      </c>
      <c r="AD54" s="43">
        <f t="shared" ca="1" si="694"/>
        <v>0</v>
      </c>
      <c r="AE54" s="43">
        <f t="shared" ca="1" si="694"/>
        <v>0</v>
      </c>
      <c r="AF54" s="43">
        <f t="shared" ca="1" si="694"/>
        <v>0</v>
      </c>
      <c r="AG54" s="43">
        <f t="shared" ca="1" si="694"/>
        <v>0</v>
      </c>
      <c r="AH54" s="43">
        <f t="shared" ca="1" si="694"/>
        <v>0</v>
      </c>
      <c r="AI54" s="43">
        <f t="shared" ca="1" si="694"/>
        <v>0</v>
      </c>
      <c r="AJ54" s="43">
        <f t="shared" ca="1" si="694"/>
        <v>0</v>
      </c>
      <c r="AK54" s="43">
        <f t="shared" ca="1" si="694"/>
        <v>0</v>
      </c>
      <c r="AL54" s="43">
        <f t="shared" ref="AL54:BN54" ca="1" si="695">IF(OR(AM50+AL51&lt;=AL50,AL59&gt;0,AK60-AL51&gt;=AM50),0,MIN(AL51-AL58,AM50-AL60))</f>
        <v>0</v>
      </c>
      <c r="AM54" s="43">
        <f t="shared" ca="1" si="695"/>
        <v>0</v>
      </c>
      <c r="AN54" s="43">
        <f t="shared" ca="1" si="695"/>
        <v>0</v>
      </c>
      <c r="AO54" s="43">
        <f t="shared" ca="1" si="695"/>
        <v>0</v>
      </c>
      <c r="AP54" s="43">
        <f t="shared" ca="1" si="695"/>
        <v>0</v>
      </c>
      <c r="AQ54" s="43">
        <f t="shared" ca="1" si="695"/>
        <v>0</v>
      </c>
      <c r="AR54" s="43">
        <f t="shared" ca="1" si="695"/>
        <v>0</v>
      </c>
      <c r="AS54" s="43">
        <f t="shared" ca="1" si="695"/>
        <v>0</v>
      </c>
      <c r="AT54" s="43">
        <f t="shared" ca="1" si="695"/>
        <v>0</v>
      </c>
      <c r="AU54" s="43">
        <f t="shared" ca="1" si="695"/>
        <v>0</v>
      </c>
      <c r="AV54" s="43">
        <f t="shared" ca="1" si="695"/>
        <v>0</v>
      </c>
      <c r="AW54" s="43">
        <f t="shared" ca="1" si="695"/>
        <v>0</v>
      </c>
      <c r="AX54" s="43">
        <f t="shared" ca="1" si="695"/>
        <v>0</v>
      </c>
      <c r="AY54" s="43">
        <f t="shared" ca="1" si="695"/>
        <v>0</v>
      </c>
      <c r="AZ54" s="43">
        <f t="shared" ca="1" si="695"/>
        <v>0</v>
      </c>
      <c r="BA54" s="43">
        <f t="shared" ca="1" si="695"/>
        <v>0</v>
      </c>
      <c r="BB54" s="43">
        <f t="shared" ca="1" si="695"/>
        <v>0</v>
      </c>
      <c r="BC54" s="43">
        <f t="shared" ca="1" si="695"/>
        <v>0</v>
      </c>
      <c r="BD54" s="43">
        <f t="shared" ca="1" si="695"/>
        <v>0</v>
      </c>
      <c r="BE54" s="43">
        <f t="shared" ca="1" si="695"/>
        <v>0</v>
      </c>
      <c r="BF54" s="43">
        <f t="shared" ca="1" si="695"/>
        <v>0</v>
      </c>
      <c r="BG54" s="43">
        <f t="shared" ca="1" si="695"/>
        <v>0</v>
      </c>
      <c r="BH54" s="43">
        <f t="shared" ca="1" si="695"/>
        <v>0</v>
      </c>
      <c r="BI54" s="43">
        <f t="shared" ca="1" si="695"/>
        <v>0</v>
      </c>
      <c r="BJ54" s="43">
        <f t="shared" ca="1" si="695"/>
        <v>0</v>
      </c>
      <c r="BK54" s="43">
        <f t="shared" ca="1" si="695"/>
        <v>0</v>
      </c>
      <c r="BL54" s="43">
        <f t="shared" ca="1" si="695"/>
        <v>0</v>
      </c>
      <c r="BM54" s="43">
        <f t="shared" ca="1" si="695"/>
        <v>0</v>
      </c>
      <c r="BN54" s="43">
        <f t="shared" ca="1" si="695"/>
        <v>0</v>
      </c>
    </row>
    <row r="55" spans="1:71">
      <c r="A55" s="28" t="str">
        <f t="shared" si="689"/>
        <v>HPT</v>
      </c>
      <c r="B55" s="68"/>
      <c r="C55" s="1" t="s">
        <v>7</v>
      </c>
      <c r="D55" s="36"/>
      <c r="E55" s="43">
        <f>D55+E50+E51</f>
        <v>0</v>
      </c>
      <c r="F55" s="43">
        <f>IF(F50-F62-SUM($E55:E55)+SUM($E51:E51)-SUM($E54:E54)&lt;0,0,F50-F62-SUM($E55:E55)++SUM($E51:E51)-SUM($E54:E54)-F57)</f>
        <v>2343</v>
      </c>
      <c r="G55" s="43">
        <f ca="1">IF(G50-G62-SUM($E55:F55)+SUM($E51:F51)-SUM($E54:F54)&lt;0,0,G50-G62-SUM($E55:F55)++SUM($E51:F51)-SUM($E54:F54)-G57)</f>
        <v>0</v>
      </c>
      <c r="H55" s="43">
        <f ca="1">IF(H50-H62-SUM($E55:G55)+SUM($E51:G51)-SUM($E54:G54)&lt;0,0,H50-H62-SUM($E55:G55)++SUM($E51:G51)-SUM($E54:G54)-H57)</f>
        <v>0</v>
      </c>
      <c r="I55" s="43">
        <f ca="1">IF(I50-I62-SUM($E55:H55)+SUM($E51:H51)-SUM($E54:H54)&lt;0,0,I50-I62-SUM($E55:H55)++SUM($E51:H51)-SUM($E54:H54)-I57)</f>
        <v>0</v>
      </c>
      <c r="J55" s="43">
        <f ca="1">IF(J50-J62-SUM($E55:I55)+SUM($E51:I51)-SUM($E54:I54)&lt;0,0,J50-J62-SUM($E55:I55)++SUM($E51:I51)-SUM($E54:I54)-J57)</f>
        <v>0</v>
      </c>
      <c r="K55" s="43">
        <f ca="1">IF(K50-K62-SUM($E55:J55)+SUM($E51:J51)-SUM($E54:J54)&lt;0,0,K50-K62-SUM($E55:J55)++SUM($E51:J51)-SUM($E54:J54)-K57)</f>
        <v>0</v>
      </c>
      <c r="L55" s="43">
        <f ca="1">IF(L50-L62-SUM($E55:K55)+SUM($E51:K51)-SUM($E54:K54)&lt;0,0,L50-L62-SUM($E55:K55)++SUM($E51:K51)-SUM($E54:K54)-L57)</f>
        <v>35</v>
      </c>
      <c r="M55" s="43">
        <f ca="1">IF(M50-M62-SUM($E55:L55)+SUM($E51:L51)-SUM($E54:L54)&lt;0,0,M50-M62-SUM($E55:L55)++SUM($E51:L51)-SUM($E54:L54)-M57)</f>
        <v>34</v>
      </c>
      <c r="N55" s="43">
        <f ca="1">IF(N50-N62-SUM($E55:M55)+SUM($E51:M51)-SUM($E54:M54)&lt;0,0,N50-N62-SUM($E55:M55)++SUM($E51:M51)-SUM($E54:M54)-N57)</f>
        <v>34</v>
      </c>
      <c r="O55" s="43">
        <f ca="1">IF(O50-O62-SUM($E55:N55)+SUM($E51:N51)-SUM($E54:N54)&lt;0,0,O50-O62-SUM($E55:N55)++SUM($E51:N51)-SUM($E54:N54)-O57)</f>
        <v>35</v>
      </c>
      <c r="P55" s="43">
        <f ca="1">IF(P50-P62-SUM($E55:O55)+SUM($E51:O51)-SUM($E54:O54)&lt;0,0,P50-P62-SUM($E55:O55)++SUM($E51:O51)-SUM($E54:O54)-P57)</f>
        <v>79</v>
      </c>
      <c r="Q55" s="43">
        <f ca="1">IF(Q50-Q62-SUM($E55:P55)+SUM($E51:P51)-SUM($E54:P54)&lt;0,0,Q50-Q62-SUM($E55:P55)++SUM($E51:P51)-SUM($E54:P54)-Q57)</f>
        <v>18</v>
      </c>
      <c r="R55" s="43">
        <f ca="1">IF(R50-R62-SUM($E55:Q55)+SUM($E51:Q51)-SUM($E54:Q54)&lt;0,0,R50-R62-SUM($E55:Q55)++SUM($E51:Q51)-SUM($E54:Q54)-R57)</f>
        <v>18</v>
      </c>
      <c r="S55" s="43">
        <f ca="1">IF(S50-S62-SUM($E55:R55)+SUM($E51:R51)-SUM($E54:R54)&lt;0,0,S50-S62-SUM($E55:R55)++SUM($E51:R51)-SUM($E54:R54)-S57)</f>
        <v>18</v>
      </c>
      <c r="T55" s="43">
        <f ca="1">IF(T50-T62-SUM($E55:S55)+SUM($E51:S51)-SUM($E54:S54)&lt;0,0,T50-T62-SUM($E55:S55)++SUM($E51:S51)-SUM($E54:S54)-T57)</f>
        <v>18</v>
      </c>
      <c r="U55" s="43">
        <f ca="1">IF(U50-U62-SUM($E55:T55)+SUM($E51:T51)-SUM($E54:T54)&lt;0,0,U50-U62-SUM($E55:T55)++SUM($E51:T51)-SUM($E54:T54)-U57)</f>
        <v>0</v>
      </c>
      <c r="V55" s="43">
        <f ca="1">IF(V50-V62-SUM($E55:U55)+SUM($E51:U51)-SUM($E54:U54)&lt;0,0,V50-V62-SUM($E55:U55)++SUM($E51:U51)-SUM($E54:U54)-V57)</f>
        <v>0</v>
      </c>
      <c r="W55" s="43">
        <f ca="1">IF(W50-W62-SUM($E55:V55)+SUM($E51:V51)-SUM($E54:V54)&lt;0,0,W50-W62-SUM($E55:V55)++SUM($E51:V51)-SUM($E54:V54)-W57)</f>
        <v>0</v>
      </c>
      <c r="X55" s="43">
        <f ca="1">IF(X50-X62-SUM($E55:W55)+SUM($E51:W51)-SUM($E54:W54)&lt;0,0,X50-X62-SUM($E55:W55)++SUM($E51:W51)-SUM($E54:W54)-X57)</f>
        <v>0</v>
      </c>
      <c r="Y55" s="43">
        <f ca="1">IF(Y50-Y62-SUM($E55:X55)+SUM($E51:X51)-SUM($E54:X54)&lt;0,0,Y50-Y62-SUM($E55:X55)++SUM($E51:X51)-SUM($E54:X54)-Y57)</f>
        <v>0</v>
      </c>
      <c r="Z55" s="43">
        <f ca="1">IF(Z50-Z62-SUM($E55:Y55)+SUM($E51:Y51)-SUM($E54:Y54)&lt;0,0,Z50-Z62-SUM($E55:Y55)++SUM($E51:Y51)-SUM($E54:Y54)-Z57)</f>
        <v>0</v>
      </c>
      <c r="AA55" s="43">
        <f ca="1">IF(AA50-AA62-SUM($E55:Z55)+SUM($E51:Z51)-SUM($E54:Z54)&lt;0,0,AA50-AA62-SUM($E55:Z55)++SUM($E51:Z51)-SUM($E54:Z54)-AA57)</f>
        <v>0</v>
      </c>
      <c r="AB55" s="43">
        <f ca="1">IF(AB50-AB62-SUM($E55:AA55)+SUM($E51:AA51)-SUM($E54:AA54)&lt;0,0,AB50-AB62-SUM($E55:AA55)++SUM($E51:AA51)-SUM($E54:AA54)-AB57)</f>
        <v>0</v>
      </c>
      <c r="AC55" s="43">
        <f ca="1">IF(AC50-AC62-SUM($E55:AB55)+SUM($E51:AB51)-SUM($E54:AB54)&lt;0,0,AC50-AC62-SUM($E55:AB55)++SUM($E51:AB51)-SUM($E54:AB54)-AC57)</f>
        <v>0</v>
      </c>
      <c r="AD55" s="43">
        <f ca="1">IF(AD50-AD62-SUM($E55:AC55)+SUM($E51:AC51)-SUM($E54:AC54)&lt;0,0,AD50-AD62-SUM($E55:AC55)++SUM($E51:AC51)-SUM($E54:AC54)-AD57)</f>
        <v>0</v>
      </c>
      <c r="AE55" s="43">
        <f ca="1">IF(AE50-AE62-SUM($E55:AD55)+SUM($E51:AD51)-SUM($E54:AD54)&lt;0,0,AE50-AE62-SUM($E55:AD55)++SUM($E51:AD51)-SUM($E54:AD54)-AE57)</f>
        <v>0</v>
      </c>
      <c r="AF55" s="43">
        <f ca="1">IF(AF50-AF62-SUM($E55:AE55)+SUM($E51:AE51)-SUM($E54:AE54)&lt;0,0,AF50-AF62-SUM($E55:AE55)++SUM($E51:AE51)-SUM($E54:AE54)-AF57)</f>
        <v>0</v>
      </c>
      <c r="AG55" s="43">
        <f ca="1">IF(AG50-AG62-SUM($E55:AF55)+SUM($E51:AF51)-SUM($E54:AF54)&lt;0,0,AG50-AG62-SUM($E55:AF55)++SUM($E51:AF51)-SUM($E54:AF54)-AG57)</f>
        <v>0</v>
      </c>
      <c r="AH55" s="43">
        <f ca="1">IF(AH50-AH62-SUM($E55:AG55)+SUM($E51:AG51)-SUM($E54:AG54)&lt;0,0,AH50-AH62-SUM($E55:AG55)++SUM($E51:AG51)-SUM($E54:AG54)-AH57)</f>
        <v>0</v>
      </c>
      <c r="AI55" s="43">
        <f ca="1">IF(AI50-AI62-SUM($E55:AH55)+SUM($E51:AH51)-SUM($E54:AH54)&lt;0,0,AI50-AI62-SUM($E55:AH55)++SUM($E51:AH51)-SUM($E54:AH54)-AI57)</f>
        <v>0</v>
      </c>
      <c r="AJ55" s="43">
        <f ca="1">IF(AJ50-AJ62-SUM($E55:AI55)+SUM($E51:AI51)-SUM($E54:AI54)&lt;0,0,AJ50-AJ62-SUM($E55:AI55)++SUM($E51:AI51)-SUM($E54:AI54)-AJ57)</f>
        <v>0</v>
      </c>
      <c r="AK55" s="43">
        <f ca="1">IF(AK50-AK62-SUM($E55:AJ55)+SUM($E51:AJ51)-SUM($E54:AJ54)&lt;0,0,AK50-AK62-SUM($E55:AJ55)++SUM($E51:AJ51)-SUM($E54:AJ54)-AK57)</f>
        <v>0</v>
      </c>
      <c r="AL55" s="43">
        <f ca="1">IF(AL50-AL62-SUM($E55:AK55)+SUM($E51:AK51)-SUM($E54:AK54)&lt;0,0,AL50-AL62-SUM($E55:AK55)++SUM($E51:AK51)-SUM($E54:AK54)-AL57)</f>
        <v>4</v>
      </c>
      <c r="AM55" s="43">
        <f ca="1">IF(AM50-AM62-SUM($E55:AL55)+SUM($E51:AL51)-SUM($E54:AL54)&lt;0,0,AM50-AM62-SUM($E55:AL55)++SUM($E51:AL51)-SUM($E54:AL54)-AM57)</f>
        <v>10</v>
      </c>
      <c r="AN55" s="43">
        <f ca="1">IF(AN50-AN62-SUM($E55:AM55)+SUM($E51:AM51)-SUM($E54:AM54)&lt;0,0,AN50-AN62-SUM($E55:AM55)++SUM($E51:AM51)-SUM($E54:AM54)-AN57)</f>
        <v>10</v>
      </c>
      <c r="AO55" s="43">
        <f ca="1">IF(AO50-AO62-SUM($E55:AN55)+SUM($E51:AN51)-SUM($E54:AN54)&lt;0,0,AO50-AO62-SUM($E55:AN55)++SUM($E51:AN51)-SUM($E54:AN54)-AO57)</f>
        <v>10</v>
      </c>
      <c r="AP55" s="43">
        <f ca="1">IF(AP50-AP62-SUM($E55:AO55)+SUM($E51:AO51)-SUM($E54:AO54)&lt;0,0,AP50-AP62-SUM($E55:AO55)++SUM($E51:AO51)-SUM($E54:AO54)-AP57)</f>
        <v>9</v>
      </c>
      <c r="AQ55" s="43">
        <f ca="1">IF(AQ50-AQ62-SUM($E55:AP55)+SUM($E51:AP51)-SUM($E54:AP54)&lt;0,0,AQ50-AQ62-SUM($E55:AP55)++SUM($E51:AP51)-SUM($E54:AP54)-AQ57)</f>
        <v>9</v>
      </c>
      <c r="AR55" s="43">
        <f ca="1">IF(AR50-AR62-SUM($E55:AQ55)+SUM($E51:AQ51)-SUM($E54:AQ54)&lt;0,0,AR50-AR62-SUM($E55:AQ55)++SUM($E51:AQ51)-SUM($E54:AQ54)-AR57)</f>
        <v>9</v>
      </c>
      <c r="AS55" s="43">
        <f ca="1">IF(AS50-AS62-SUM($E55:AR55)+SUM($E51:AR51)-SUM($E54:AR54)&lt;0,0,AS50-AS62-SUM($E55:AR55)++SUM($E51:AR51)-SUM($E54:AR54)-AS57)</f>
        <v>9</v>
      </c>
      <c r="AT55" s="43">
        <f ca="1">IF(AT50-AT62-SUM($E55:AS55)+SUM($E51:AS51)-SUM($E54:AS54)&lt;0,0,AT50-AT62-SUM($E55:AS55)++SUM($E51:AS51)-SUM($E54:AS54)-AT57)</f>
        <v>9</v>
      </c>
      <c r="AU55" s="43">
        <f ca="1">IF(AU50-AU62-SUM($E55:AT55)+SUM($E51:AT51)-SUM($E54:AT54)&lt;0,0,AU50-AU62-SUM($E55:AT55)++SUM($E51:AT51)-SUM($E54:AT54)-AU57)</f>
        <v>8</v>
      </c>
      <c r="AV55" s="43">
        <f ca="1">IF(AV50-AV62-SUM($E55:AU55)+SUM($E51:AU51)-SUM($E54:AU54)&lt;0,0,AV50-AV62-SUM($E55:AU55)++SUM($E51:AU51)-SUM($E54:AU54)-AV57)</f>
        <v>9</v>
      </c>
      <c r="AW55" s="43">
        <f ca="1">IF(AW50-AW62-SUM($E55:AV55)+SUM($E51:AV51)-SUM($E54:AV54)&lt;0,0,AW50-AW62-SUM($E55:AV55)++SUM($E51:AV51)-SUM($E54:AV54)-AW57)</f>
        <v>8</v>
      </c>
      <c r="AX55" s="43">
        <f ca="1">IF(AX50-AX62-SUM($E55:AW55)+SUM($E51:AW51)-SUM($E54:AW54)&lt;0,0,AX50-AX62-SUM($E55:AW55)++SUM($E51:AW51)-SUM($E54:AW54)-AX57)</f>
        <v>8</v>
      </c>
      <c r="AY55" s="43">
        <f ca="1">IF(AY50-AY62-SUM($E55:AX55)+SUM($E51:AX51)-SUM($E54:AX54)&lt;0,0,AY50-AY62-SUM($E55:AX55)++SUM($E51:AX51)-SUM($E54:AX54)-AY57)</f>
        <v>8</v>
      </c>
      <c r="AZ55" s="43">
        <f ca="1">IF(AZ50-AZ62-SUM($E55:AY55)+SUM($E51:AY51)-SUM($E54:AY54)&lt;0,0,AZ50-AZ62-SUM($E55:AY55)++SUM($E51:AY51)-SUM($E54:AY54)-AZ57)</f>
        <v>8</v>
      </c>
      <c r="BA55" s="43">
        <f ca="1">IF(BA50-BA62-SUM($E55:AZ55)+SUM($E51:AZ51)-SUM($E54:AZ54)&lt;0,0,BA50-BA62-SUM($E55:AZ55)++SUM($E51:AZ51)-SUM($E54:AZ54)-BA57)</f>
        <v>8</v>
      </c>
      <c r="BB55" s="43">
        <f ca="1">IF(BB50-BB62-SUM($E55:BA55)+SUM($E51:BA51)-SUM($E54:BA54)&lt;0,0,BB50-BB62-SUM($E55:BA55)++SUM($E51:BA51)-SUM($E54:BA54)-BB57)</f>
        <v>7</v>
      </c>
      <c r="BC55" s="43">
        <f ca="1">IF(BC50-BC62-SUM($E55:BB55)+SUM($E51:BB51)-SUM($E54:BB54)&lt;0,0,BC50-BC62-SUM($E55:BB55)++SUM($E51:BB51)-SUM($E54:BB54)-BC57)</f>
        <v>8</v>
      </c>
      <c r="BD55" s="43">
        <f ca="1">IF(BD50-BD62-SUM($E55:BC55)+SUM($E51:BC51)-SUM($E54:BC54)&lt;0,0,BD50-BD62-SUM($E55:BC55)++SUM($E51:BC51)-SUM($E54:BC54)-BD57)</f>
        <v>7</v>
      </c>
      <c r="BE55" s="43">
        <f ca="1">IF(BE50-BE62-SUM($E55:BD55)+SUM($E51:BD51)-SUM($E54:BD54)&lt;0,0,BE50-BE62-SUM($E55:BD55)++SUM($E51:BD51)-SUM($E54:BD54)-BE57)</f>
        <v>7</v>
      </c>
      <c r="BF55" s="43">
        <f ca="1">IF(BF50-BF62-SUM($E55:BE55)+SUM($E51:BE51)-SUM($E54:BE54)&lt;0,0,BF50-BF62-SUM($E55:BE55)++SUM($E51:BE51)-SUM($E54:BE54)-BF57)</f>
        <v>7</v>
      </c>
      <c r="BG55" s="43">
        <f ca="1">IF(BG50-BG62-SUM($E55:BF55)+SUM($E51:BF51)-SUM($E54:BF54)&lt;0,0,BG50-BG62-SUM($E55:BF55)++SUM($E51:BF51)-SUM($E54:BF54)-BG57)</f>
        <v>7</v>
      </c>
      <c r="BH55" s="43">
        <f ca="1">IF(BH50-BH62-SUM($E55:BG55)+SUM($E51:BG51)-SUM($E54:BG54)&lt;0,0,BH50-BH62-SUM($E55:BG55)++SUM($E51:BG51)-SUM($E54:BG54)-BH57)</f>
        <v>6</v>
      </c>
      <c r="BI55" s="43">
        <f ca="1">IF(BI50-BI62-SUM($E55:BH55)+SUM($E51:BH51)-SUM($E54:BH54)&lt;0,0,BI50-BI62-SUM($E55:BH55)++SUM($E51:BH51)-SUM($E54:BH54)-BI57)</f>
        <v>7</v>
      </c>
      <c r="BJ55" s="43">
        <f ca="1">IF(BJ50-BJ62-SUM($E55:BI55)+SUM($E51:BI51)-SUM($E54:BI54)&lt;0,0,BJ50-BJ62-SUM($E55:BI55)++SUM($E51:BI51)-SUM($E54:BI54)-BJ57)</f>
        <v>6</v>
      </c>
      <c r="BK55" s="43">
        <f ca="1">IF(BK50-BK62-SUM($E55:BJ55)+SUM($E51:BJ51)-SUM($E54:BJ54)&lt;0,0,BK50-BK62-SUM($E55:BJ55)++SUM($E51:BJ51)-SUM($E54:BJ54)-BK57)</f>
        <v>6</v>
      </c>
      <c r="BL55" s="43">
        <f ca="1">IF(BL50-BL62-SUM($E55:BK55)+SUM($E51:BK51)-SUM($E54:BK54)&lt;0,0,BL50-BL62-SUM($E55:BK55)++SUM($E51:BK51)-SUM($E54:BK54)-BL57)</f>
        <v>7</v>
      </c>
      <c r="BM55" s="43">
        <f ca="1">IF(BM50-BM62-SUM($E55:BL55)+SUM($E51:BL51)-SUM($E54:BL54)&lt;0,0,BM50-BM62-SUM($E55:BL55)++SUM($E51:BL51)-SUM($E54:BL54)-BM57)</f>
        <v>6</v>
      </c>
      <c r="BN55" s="43">
        <f ca="1">IF(BN50-BN62-SUM($E55:BM55)+SUM($E51:BM51)-SUM($E54:BM54)&lt;0,0,BN50-BN62-SUM($E55:BM55)++SUM($E51:BM51)-SUM($E54:BM54)-BN57)</f>
        <v>5</v>
      </c>
    </row>
    <row r="56" spans="1:71">
      <c r="A56" s="28" t="str">
        <f t="shared" si="689"/>
        <v>HPT</v>
      </c>
      <c r="B56" s="68"/>
      <c r="C56" s="22" t="s">
        <v>18</v>
      </c>
      <c r="D56" s="15"/>
      <c r="E56" s="16"/>
      <c r="F56" s="16">
        <f t="shared" ref="F56:AH56" ca="1" si="696">F54+F55</f>
        <v>2343</v>
      </c>
      <c r="G56" s="16">
        <f t="shared" ca="1" si="696"/>
        <v>0</v>
      </c>
      <c r="H56" s="16">
        <f t="shared" ca="1" si="696"/>
        <v>0</v>
      </c>
      <c r="I56" s="16">
        <f t="shared" ca="1" si="696"/>
        <v>0</v>
      </c>
      <c r="J56" s="16">
        <f t="shared" ca="1" si="696"/>
        <v>0</v>
      </c>
      <c r="K56" s="16">
        <f t="shared" ca="1" si="696"/>
        <v>0</v>
      </c>
      <c r="L56" s="16">
        <f t="shared" ca="1" si="696"/>
        <v>35</v>
      </c>
      <c r="M56" s="16">
        <f t="shared" ca="1" si="696"/>
        <v>34</v>
      </c>
      <c r="N56" s="16">
        <f t="shared" ca="1" si="696"/>
        <v>34</v>
      </c>
      <c r="O56" s="16">
        <f t="shared" ca="1" si="696"/>
        <v>35</v>
      </c>
      <c r="P56" s="16">
        <f t="shared" ca="1" si="696"/>
        <v>79</v>
      </c>
      <c r="Q56" s="16">
        <f t="shared" ca="1" si="696"/>
        <v>18</v>
      </c>
      <c r="R56" s="16">
        <f t="shared" ca="1" si="696"/>
        <v>18</v>
      </c>
      <c r="S56" s="16">
        <f t="shared" ca="1" si="696"/>
        <v>18</v>
      </c>
      <c r="T56" s="16">
        <f t="shared" ca="1" si="696"/>
        <v>18</v>
      </c>
      <c r="U56" s="29">
        <f t="shared" ca="1" si="696"/>
        <v>0</v>
      </c>
      <c r="V56" s="16">
        <f t="shared" ca="1" si="696"/>
        <v>0</v>
      </c>
      <c r="W56" s="16">
        <f t="shared" ca="1" si="696"/>
        <v>0</v>
      </c>
      <c r="X56" s="16">
        <f t="shared" ca="1" si="696"/>
        <v>0</v>
      </c>
      <c r="Y56" s="16">
        <f t="shared" ca="1" si="696"/>
        <v>0</v>
      </c>
      <c r="Z56" s="16">
        <f t="shared" ca="1" si="696"/>
        <v>0</v>
      </c>
      <c r="AA56" s="16">
        <f t="shared" ca="1" si="696"/>
        <v>0</v>
      </c>
      <c r="AB56" s="16">
        <f t="shared" ca="1" si="696"/>
        <v>0</v>
      </c>
      <c r="AC56" s="16">
        <f t="shared" ca="1" si="696"/>
        <v>0</v>
      </c>
      <c r="AD56" s="16">
        <f t="shared" ca="1" si="696"/>
        <v>0</v>
      </c>
      <c r="AE56" s="16">
        <f t="shared" ca="1" si="696"/>
        <v>0</v>
      </c>
      <c r="AF56" s="16">
        <f t="shared" ca="1" si="696"/>
        <v>0</v>
      </c>
      <c r="AG56" s="16">
        <f t="shared" ca="1" si="696"/>
        <v>0</v>
      </c>
      <c r="AH56" s="16">
        <f t="shared" ca="1" si="696"/>
        <v>0</v>
      </c>
      <c r="AI56" s="16">
        <f t="shared" ref="AI56:BN56" ca="1" si="697">AI54+AI55</f>
        <v>0</v>
      </c>
      <c r="AJ56" s="16">
        <f t="shared" ca="1" si="697"/>
        <v>0</v>
      </c>
      <c r="AK56" s="16">
        <f t="shared" ca="1" si="697"/>
        <v>0</v>
      </c>
      <c r="AL56" s="16">
        <f t="shared" ca="1" si="697"/>
        <v>4</v>
      </c>
      <c r="AM56" s="16">
        <f t="shared" ca="1" si="697"/>
        <v>10</v>
      </c>
      <c r="AN56" s="16">
        <f t="shared" ca="1" si="697"/>
        <v>10</v>
      </c>
      <c r="AO56" s="16">
        <f t="shared" ca="1" si="697"/>
        <v>10</v>
      </c>
      <c r="AP56" s="16">
        <f t="shared" ca="1" si="697"/>
        <v>9</v>
      </c>
      <c r="AQ56" s="16">
        <f t="shared" ca="1" si="697"/>
        <v>9</v>
      </c>
      <c r="AR56" s="16">
        <f t="shared" ca="1" si="697"/>
        <v>9</v>
      </c>
      <c r="AS56" s="16">
        <f t="shared" ca="1" si="697"/>
        <v>9</v>
      </c>
      <c r="AT56" s="16">
        <f t="shared" ca="1" si="697"/>
        <v>9</v>
      </c>
      <c r="AU56" s="16">
        <f t="shared" ca="1" si="697"/>
        <v>8</v>
      </c>
      <c r="AV56" s="16">
        <f t="shared" ca="1" si="697"/>
        <v>9</v>
      </c>
      <c r="AW56" s="16">
        <f t="shared" ca="1" si="697"/>
        <v>8</v>
      </c>
      <c r="AX56" s="16">
        <f t="shared" ca="1" si="697"/>
        <v>8</v>
      </c>
      <c r="AY56" s="16">
        <f t="shared" ca="1" si="697"/>
        <v>8</v>
      </c>
      <c r="AZ56" s="16">
        <f t="shared" ca="1" si="697"/>
        <v>8</v>
      </c>
      <c r="BA56" s="16">
        <f t="shared" ca="1" si="697"/>
        <v>8</v>
      </c>
      <c r="BB56" s="16">
        <f t="shared" ca="1" si="697"/>
        <v>7</v>
      </c>
      <c r="BC56" s="16">
        <f t="shared" ca="1" si="697"/>
        <v>8</v>
      </c>
      <c r="BD56" s="16">
        <f t="shared" ca="1" si="697"/>
        <v>7</v>
      </c>
      <c r="BE56" s="16">
        <f t="shared" ca="1" si="697"/>
        <v>7</v>
      </c>
      <c r="BF56" s="16">
        <f t="shared" ca="1" si="697"/>
        <v>7</v>
      </c>
      <c r="BG56" s="16">
        <f t="shared" ca="1" si="697"/>
        <v>7</v>
      </c>
      <c r="BH56" s="16">
        <f t="shared" ca="1" si="697"/>
        <v>6</v>
      </c>
      <c r="BI56" s="16">
        <f t="shared" ca="1" si="697"/>
        <v>7</v>
      </c>
      <c r="BJ56" s="16">
        <f t="shared" ca="1" si="697"/>
        <v>6</v>
      </c>
      <c r="BK56" s="16">
        <f t="shared" ca="1" si="697"/>
        <v>6</v>
      </c>
      <c r="BL56" s="16">
        <f t="shared" ca="1" si="697"/>
        <v>7</v>
      </c>
      <c r="BM56" s="16">
        <f t="shared" ca="1" si="697"/>
        <v>6</v>
      </c>
      <c r="BN56" s="16">
        <f t="shared" ca="1" si="697"/>
        <v>5</v>
      </c>
    </row>
    <row r="57" spans="1:71" s="44" customFormat="1">
      <c r="A57" s="44" t="str">
        <f t="shared" si="689"/>
        <v>HPT</v>
      </c>
      <c r="B57" s="68"/>
      <c r="C57" s="1" t="s">
        <v>35</v>
      </c>
      <c r="D57"/>
      <c r="E57" s="4"/>
      <c r="F57" s="65">
        <f t="shared" ref="F57:K57" si="698">F50-$K$50</f>
        <v>362</v>
      </c>
      <c r="G57" s="65">
        <f t="shared" si="698"/>
        <v>2059</v>
      </c>
      <c r="H57" s="65">
        <f t="shared" si="698"/>
        <v>3252</v>
      </c>
      <c r="I57" s="65">
        <f t="shared" si="698"/>
        <v>3344</v>
      </c>
      <c r="J57" s="65">
        <f t="shared" si="698"/>
        <v>3437</v>
      </c>
      <c r="K57" s="4">
        <f t="shared" si="698"/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</row>
    <row r="58" spans="1:71" hidden="1">
      <c r="A58" s="28" t="str">
        <f>A56</f>
        <v>HPT</v>
      </c>
      <c r="B58" s="68"/>
      <c r="C58" s="35" t="s">
        <v>23</v>
      </c>
      <c r="D58" s="41"/>
      <c r="E58" s="42"/>
      <c r="F58" s="43">
        <f>IF(OR(F50-MAX(G50:$AI50)&lt;0,F50-MAX(G50:$AI50)&gt;F51),0,(F50-MAX(G50:$AI50)))</f>
        <v>0</v>
      </c>
      <c r="G58" s="43">
        <f>IF(OR(G50-MAX(H50:$AI50)&lt;0,G50-MAX(H50:$AI50)&gt;G51),0,(G50-MAX(H50:$AI50)))</f>
        <v>0</v>
      </c>
      <c r="H58" s="43">
        <f>IF(OR(H50-MAX(I50:$AI50)&lt;0,H50-MAX(I50:$AI50)&gt;H51),0,(H50-MAX(I50:$AI50)))</f>
        <v>0</v>
      </c>
      <c r="I58" s="43">
        <f>IF(OR(I50-MAX(J50:$AI50)&lt;0,I50-MAX(J50:$AI50)&gt;I51),0,(I50-MAX(J50:$AI50)))</f>
        <v>0</v>
      </c>
      <c r="J58" s="43">
        <f>IF(OR(J50-MAX(K50:$AI50)&lt;0,J50-MAX(K50:$AI50)&gt;J51),0,(J50-MAX(K50:$AI50)))</f>
        <v>0</v>
      </c>
      <c r="K58" s="43">
        <f>IF(OR(K50-MAX(L50:$AI50)&lt;0,K50-MAX(L50:$AI50)&gt;K51),0,(K50-MAX(L50:$AI50)))</f>
        <v>0</v>
      </c>
      <c r="L58" s="43">
        <f>IF(OR(L50-MAX(M50:$AI50)&lt;0,L50-MAX(M50:$AI50)&gt;L51),0,(L50-MAX(M50:$AI50)))</f>
        <v>0</v>
      </c>
      <c r="M58" s="43">
        <f>IF(OR(M50-MAX(N50:$AI50)&lt;0,M50-MAX(N50:$AI50)&gt;M51),0,(M50-MAX(N50:$AI50)))</f>
        <v>0</v>
      </c>
      <c r="N58" s="43">
        <f>IF(OR(N50-MAX(O50:$AI50)&lt;0,N50-MAX(O50:$AI50)&gt;N51),0,(N50-MAX(O50:$AI50)))</f>
        <v>0</v>
      </c>
      <c r="O58" s="43">
        <f>IF(OR(O50-MAX(P50:$AI50)&lt;0,O50-MAX(P50:$AI50)&gt;O51),0,(O50-MAX(P50:$AI50)))</f>
        <v>0</v>
      </c>
      <c r="P58" s="43">
        <f>IF(OR(P50-MAX(Q50:$AI50)&lt;0,P50-MAX(Q50:$AI50)&gt;P51),0,(P50-MAX(Q50:$AI50)))</f>
        <v>0</v>
      </c>
      <c r="Q58" s="43">
        <f>IF(OR(Q50-MAX(R50:$AI50)&lt;0,Q50-MAX(R50:$AI50)&gt;Q51),0,(Q50-MAX(R50:$AI50)))</f>
        <v>0</v>
      </c>
      <c r="R58" s="43">
        <f>IF(OR(R50-MAX(S50:$AI50)&lt;0,R50-MAX(S50:$AI50)&gt;R51),0,(R50-MAX(S50:$AI50)))</f>
        <v>0</v>
      </c>
      <c r="S58" s="43">
        <f>IF(OR(S50-MAX(T50:$AI50)&lt;0,S50-MAX(T50:$AI50)&gt;S51),0,(S50-MAX(T50:$AI50)))</f>
        <v>0</v>
      </c>
      <c r="T58" s="43">
        <f>IF(OR(T50-MAX(U50:$AI50)&lt;0,T50-MAX(U50:$AI50)&gt;T51),0,(T50-MAX(U50:$AI50)))</f>
        <v>0</v>
      </c>
      <c r="U58" s="43">
        <f>IF(OR(U50-MAX(V50:$AI50)&lt;0,U50-MAX(V50:$AI50)&gt;U51),0,(U50-MAX(V50:$AI50)))</f>
        <v>0</v>
      </c>
      <c r="V58" s="43">
        <f>IF(OR(V50-MAX(W50:$AI50)&lt;0,V50-MAX(W50:$AI50)&gt;V51),0,(V50-MAX(W50:$AI50)))</f>
        <v>0</v>
      </c>
      <c r="W58" s="43">
        <f>IF(OR(W50-MAX(X50:$AI50)&lt;0,W50-MAX(X50:$AI50)&gt;W51),0,(W50-MAX(X50:$AI50)))</f>
        <v>0</v>
      </c>
      <c r="X58" s="43">
        <f>IF(OR(X50-MAX(Y50:$AI50)&lt;0,X50-MAX(Y50:$AI50)&gt;X51),0,(X50-MAX(Y50:$AI50)))</f>
        <v>0</v>
      </c>
      <c r="Y58" s="43">
        <f>IF(OR(Y50-MAX(Z50:$AI50)&lt;0,Y50-MAX(Z50:$AI50)&gt;Y51),0,(Y50-MAX(Z50:$AI50)))</f>
        <v>0</v>
      </c>
      <c r="Z58" s="43">
        <f>IF(OR(Z50-MAX(AA50:$AI50)&lt;0,Z50-MAX(AA50:$AI50)&gt;Z51),0,(Z50-MAX(AA50:$AI50)))</f>
        <v>0</v>
      </c>
      <c r="AA58" s="43">
        <f>IF(OR(AA50-MAX(AB50:$AI50)&lt;0,AA50-MAX(AB50:$AI50)&gt;AA51),0,(AA50-MAX(AB50:$AI50)))</f>
        <v>0</v>
      </c>
      <c r="AB58" s="43">
        <f>IF(OR(AB50-MAX(AC50:$AI50)&lt;0,AB50-MAX(AC50:$AI50)&gt;AB51),0,(AB50-MAX(AC50:$AI50)))</f>
        <v>0</v>
      </c>
      <c r="AC58" s="43">
        <f>IF(OR(AC50-MAX(AD50:$AI50)&lt;0,AC50-MAX(AD50:$AI50)&gt;AC51),0,(AC50-MAX(AD50:$AI50)))</f>
        <v>0</v>
      </c>
      <c r="AD58" s="43">
        <f>IF(OR(AD50-MAX(AE50:$AI50)&lt;0,AD50-MAX(AE50:$AI50)&gt;AD51),0,(AD50-MAX(AE50:$AI50)))</f>
        <v>0</v>
      </c>
      <c r="AE58" s="43">
        <f>IF(OR(AE50-MAX(AF50:$AI50)&lt;0,AE50-MAX(AF50:$AI50)&gt;AE51),0,(AE50-MAX(AF50:$AI50)))</f>
        <v>0</v>
      </c>
      <c r="AF58" s="43">
        <f>IF(OR(AF50-MAX(AG50:$AI50)&lt;0,AF50-MAX(AG50:$AI50)&gt;AF51),0,(AF50-MAX(AG50:$AI50)))</f>
        <v>0</v>
      </c>
      <c r="AG58" s="43">
        <f>IF(OR(AG50-MAX(AH50:$AI50)&lt;0,AG50-MAX(AH50:$AI50)&gt;AG51),0,(AG50-MAX(AH50:$AI50)))</f>
        <v>0</v>
      </c>
      <c r="AH58" s="43">
        <f>IF(OR(AH50-MAX(AI50:$AI50)&lt;0,AH50-MAX(AI50:$AI50)&gt;AH51),0,(AH50-MAX(AI50:$AI50)))</f>
        <v>0</v>
      </c>
      <c r="AI58" s="43">
        <f>IF(OR(AI50-MAX($AI50:AJ50)&lt;0,AI50-MAX($AI50:AJ50)&gt;AI51),0,(AI50-MAX($AI50:AJ50)))</f>
        <v>0</v>
      </c>
      <c r="AJ58" s="43">
        <f>IF(OR(AJ50-MAX($AI50:AK50)&lt;0,AJ50-MAX($AI50:AK50)&gt;AJ51),0,(AJ50-MAX($AI50:AK50)))</f>
        <v>0</v>
      </c>
      <c r="AK58" s="43">
        <f>IF(OR(AK50-MAX($AI50:AL50)&lt;0,AK50-MAX($AI50:AL50)&gt;AK51),0,(AK50-MAX($AI50:AL50)))</f>
        <v>0</v>
      </c>
      <c r="AL58" s="43">
        <f>IF(OR(AL50-MAX($AI50:AM50)&lt;0,AL50-MAX($AI50:AM50)&gt;AL51),0,(AL50-MAX($AI50:AM50)))</f>
        <v>0</v>
      </c>
      <c r="AM58" s="43">
        <f>IF(OR(AM50-MAX($AI50:AN50)&lt;0,AM50-MAX($AI50:AN50)&gt;AM51),0,(AM50-MAX($AI50:AN50)))</f>
        <v>0</v>
      </c>
      <c r="AN58" s="43">
        <f>IF(OR(AN50-MAX($AI50:AO50)&lt;0,AN50-MAX($AI50:AO50)&gt;AN51),0,(AN50-MAX($AI50:AO50)))</f>
        <v>0</v>
      </c>
      <c r="AO58" s="43">
        <f>IF(OR(AO50-MAX($AI50:AP50)&lt;0,AO50-MAX($AI50:AP50)&gt;AO51),0,(AO50-MAX($AI50:AP50)))</f>
        <v>0</v>
      </c>
      <c r="AP58" s="43">
        <f>IF(OR(AP50-MAX($AI50:AQ50)&lt;0,AP50-MAX($AI50:AQ50)&gt;AP51),0,(AP50-MAX($AI50:AQ50)))</f>
        <v>0</v>
      </c>
      <c r="AQ58" s="43">
        <f>IF(OR(AQ50-MAX($AI50:AR50)&lt;0,AQ50-MAX($AI50:AR50)&gt;AQ51),0,(AQ50-MAX($AI50:AR50)))</f>
        <v>0</v>
      </c>
      <c r="AR58" s="43">
        <f>IF(OR(AR50-MAX($AI50:AS50)&lt;0,AR50-MAX($AI50:AS50)&gt;AR51),0,(AR50-MAX($AI50:AS50)))</f>
        <v>0</v>
      </c>
      <c r="AS58" s="43">
        <f>IF(OR(AS50-MAX($AI50:AT50)&lt;0,AS50-MAX($AI50:AT50)&gt;AS51),0,(AS50-MAX($AI50:AT50)))</f>
        <v>0</v>
      </c>
      <c r="AT58" s="43">
        <f>IF(OR(AT50-MAX($AI50:AU50)&lt;0,AT50-MAX($AI50:AU50)&gt;AT51),0,(AT50-MAX($AI50:AU50)))</f>
        <v>0</v>
      </c>
      <c r="AU58" s="43">
        <f>IF(OR(AU50-MAX($AI50:AV50)&lt;0,AU50-MAX($AI50:AV50)&gt;AU51),0,(AU50-MAX($AI50:AV50)))</f>
        <v>0</v>
      </c>
      <c r="AV58" s="43">
        <f>IF(OR(AV50-MAX($AI50:AW50)&lt;0,AV50-MAX($AI50:AW50)&gt;AV51),0,(AV50-MAX($AI50:AW50)))</f>
        <v>0</v>
      </c>
      <c r="AW58" s="43">
        <f>IF(OR(AW50-MAX($AI50:AX50)&lt;0,AW50-MAX($AI50:AX50)&gt;AW51),0,(AW50-MAX($AI50:AX50)))</f>
        <v>0</v>
      </c>
      <c r="AX58" s="43">
        <f>IF(OR(AX50-MAX($AI50:AY50)&lt;0,AX50-MAX($AI50:AY50)&gt;AX51),0,(AX50-MAX($AI50:AY50)))</f>
        <v>0</v>
      </c>
      <c r="AY58" s="43">
        <f>IF(OR(AY50-MAX($AI50:AZ50)&lt;0,AY50-MAX($AI50:AZ50)&gt;AY51),0,(AY50-MAX($AI50:AZ50)))</f>
        <v>0</v>
      </c>
      <c r="AZ58" s="43">
        <f>IF(OR(AZ50-MAX($AI50:BA50)&lt;0,AZ50-MAX($AI50:BA50)&gt;AZ51),0,(AZ50-MAX($AI50:BA50)))</f>
        <v>0</v>
      </c>
      <c r="BA58" s="43">
        <f>IF(OR(BA50-MAX($AI50:BB50)&lt;0,BA50-MAX($AI50:BB50)&gt;BA51),0,(BA50-MAX($AI50:BB50)))</f>
        <v>0</v>
      </c>
      <c r="BB58" s="43">
        <f>IF(OR(BB50-MAX($AI50:BC50)&lt;0,BB50-MAX($AI50:BC50)&gt;BB51),0,(BB50-MAX($AI50:BC50)))</f>
        <v>0</v>
      </c>
      <c r="BC58" s="43">
        <f>IF(OR(BC50-MAX($AI50:BD50)&lt;0,BC50-MAX($AI50:BD50)&gt;BC51),0,(BC50-MAX($AI50:BD50)))</f>
        <v>0</v>
      </c>
      <c r="BD58" s="43">
        <f>IF(OR(BD50-MAX($AI50:BE50)&lt;0,BD50-MAX($AI50:BE50)&gt;BD51),0,(BD50-MAX($AI50:BE50)))</f>
        <v>0</v>
      </c>
      <c r="BE58" s="43">
        <f>IF(OR(BE50-MAX($AI50:BF50)&lt;0,BE50-MAX($AI50:BF50)&gt;BE51),0,(BE50-MAX($AI50:BF50)))</f>
        <v>0</v>
      </c>
      <c r="BF58" s="43">
        <f>IF(OR(BF50-MAX($AI50:BG50)&lt;0,BF50-MAX($AI50:BG50)&gt;BF51),0,(BF50-MAX($AI50:BG50)))</f>
        <v>0</v>
      </c>
      <c r="BG58" s="43">
        <f>IF(OR(BG50-MAX($AI50:BH50)&lt;0,BG50-MAX($AI50:BH50)&gt;BG51),0,(BG50-MAX($AI50:BH50)))</f>
        <v>0</v>
      </c>
      <c r="BH58" s="43">
        <f>IF(OR(BH50-MAX($AI50:BI50)&lt;0,BH50-MAX($AI50:BI50)&gt;BH51),0,(BH50-MAX($AI50:BI50)))</f>
        <v>0</v>
      </c>
      <c r="BI58" s="43">
        <f>IF(OR(BI50-MAX($AI50:BJ50)&lt;0,BI50-MAX($AI50:BJ50)&gt;BI51),0,(BI50-MAX($AI50:BJ50)))</f>
        <v>0</v>
      </c>
      <c r="BJ58" s="43">
        <f>IF(OR(BJ50-MAX($AI50:BK50)&lt;0,BJ50-MAX($AI50:BK50)&gt;BJ51),0,(BJ50-MAX($AI50:BK50)))</f>
        <v>0</v>
      </c>
      <c r="BK58" s="43">
        <f>IF(OR(BK50-MAX($AI50:BL50)&lt;0,BK50-MAX($AI50:BL50)&gt;BK51),0,(BK50-MAX($AI50:BL50)))</f>
        <v>0</v>
      </c>
      <c r="BL58" s="43">
        <f>IF(OR(BL50-MAX($AI50:BM50)&lt;0,BL50-MAX($AI50:BM50)&gt;BL51),0,(BL50-MAX($AI50:BM50)))</f>
        <v>0</v>
      </c>
      <c r="BM58" s="43">
        <f>IF(OR(BM50-MAX($AI50:BN50)&lt;0,BM50-MAX($AI50:BN50)&gt;BM51),0,(BM50-MAX($AI50:BN50)))</f>
        <v>0</v>
      </c>
      <c r="BN58" s="43">
        <f>IF(OR(BN50-MAX($AI50:BO50)&lt;0,BN50-MAX($AI50:BO50)&gt;BN51),0,(BN50-MAX($AI50:BO50)))</f>
        <v>0</v>
      </c>
      <c r="BO58" s="43">
        <f>IF(OR(BO50-MAX($AI50:BP50)&lt;0,BO50-MAX($AI50:BP50)&gt;BO51),0,(BO50-MAX($AI50:BP50)))</f>
        <v>0</v>
      </c>
      <c r="BP58" s="43">
        <f>IF(OR(BP50-MAX($AI50:BQ50)&lt;0,BP50-MAX($AI50:BQ50)&gt;BP51),0,(BP50-MAX($AI50:BQ50)))</f>
        <v>0</v>
      </c>
      <c r="BQ58" s="43">
        <f>IF(OR(BQ50-MAX($AI50:BR50)&lt;0,BQ50-MAX($AI50:BR50)&gt;BQ51),0,(BQ50-MAX($AI50:BR50)))</f>
        <v>0</v>
      </c>
      <c r="BR58" s="43">
        <f>IF(OR(BR50-MAX($AI50:BS50)&lt;0,BR50-MAX($AI50:BS50)&gt;BR51),0,(BR50-MAX($AI50:BS50)))</f>
        <v>0</v>
      </c>
      <c r="BS58" s="43">
        <f>IF(OR(BS50-MAX($AI50:BT50)&lt;0,BS50-MAX($AI50:BT50)&gt;BS51),0,(BS50-MAX($AI50:BT50)))</f>
        <v>0</v>
      </c>
    </row>
    <row r="59" spans="1:71" ht="15" hidden="1" customHeight="1">
      <c r="A59" s="28" t="str">
        <f t="shared" si="689"/>
        <v>HPT</v>
      </c>
      <c r="B59" s="68"/>
      <c r="C59" s="35" t="s">
        <v>24</v>
      </c>
      <c r="D59" s="41"/>
      <c r="E59" s="42"/>
      <c r="F59" s="43">
        <f ca="1">MAX($E50:E50)-SUM(OFFSET($E51,0,MATCH(MAX($E50:E50),$E50:E50,0)-1,1,$E$2-MATCH(MAX($E50:E50),$E50:E50,0)+1))-G50</f>
        <v>-4402</v>
      </c>
      <c r="G59" s="43">
        <f ca="1">MAX($E50:F50)-SUM(OFFSET($E51,0,MATCH(MAX($E50:F50),$E50:F50,0)-1,1,$E$2-MATCH(MAX($E50:F50),$E50:F50,0)+1))-H50</f>
        <v>-2890</v>
      </c>
      <c r="H59" s="43">
        <f ca="1">MAX($E50:G50)-SUM(OFFSET($E51,0,MATCH(MAX($E50:G50),$E50:G50,0)-1,1,$E$2-MATCH(MAX($E50:G50),$E50:G50,0)+1))-I50</f>
        <v>-1285</v>
      </c>
      <c r="I59" s="43">
        <f ca="1">MAX($E50:H50)-SUM(OFFSET($E51,0,MATCH(MAX($E50:H50),$E50:H50,0)-1,1,$E$2-MATCH(MAX($E50:H50),$E50:H50,0)+1))-J50</f>
        <v>-185</v>
      </c>
      <c r="J59" s="43">
        <f ca="1">MAX($E50:I50)-SUM(OFFSET($E51,0,MATCH(MAX($E50:I50),$E50:I50,0)-1,1,$E$2-MATCH(MAX($E50:I50),$E50:I50,0)+1))-K50</f>
        <v>3344</v>
      </c>
      <c r="K59" s="43">
        <f ca="1">MAX($E50:J50)-SUM(OFFSET($E51,0,MATCH(MAX($E50:J50),$E50:J50,0)-1,1,$E$2-MATCH(MAX($E50:J50),$E50:J50,0)+1))-L50</f>
        <v>3402</v>
      </c>
      <c r="L59" s="43">
        <f ca="1">MAX($E50:K50)-SUM(OFFSET($E51,0,MATCH(MAX($E50:K50),$E50:K50,0)-1,1,$E$2-MATCH(MAX($E50:K50),$E50:K50,0)+1))-M50</f>
        <v>3368</v>
      </c>
      <c r="M59" s="43">
        <f ca="1">MAX($E50:L50)-SUM(OFFSET($E51,0,MATCH(MAX($E50:L50),$E50:L50,0)-1,1,$E$2-MATCH(MAX($E50:L50),$E50:L50,0)+1))-N50</f>
        <v>3334</v>
      </c>
      <c r="N59" s="43">
        <f ca="1">MAX($E50:M50)-SUM(OFFSET($E51,0,MATCH(MAX($E50:M50),$E50:M50,0)-1,1,$E$2-MATCH(MAX($E50:M50),$E50:M50,0)+1))-O50</f>
        <v>3299</v>
      </c>
      <c r="O59" s="43">
        <f ca="1">MAX($E50:N50)-SUM(OFFSET($E51,0,MATCH(MAX($E50:N50),$E50:N50,0)-1,1,$E$2-MATCH(MAX($E50:N50),$E50:N50,0)+1))-P50</f>
        <v>3220</v>
      </c>
      <c r="P59" s="43">
        <f ca="1">MAX($E50:O50)-SUM(OFFSET($E51,0,MATCH(MAX($E50:O50),$E50:O50,0)-1,1,$E$2-MATCH(MAX($E50:O50),$E50:O50,0)+1))-Q50</f>
        <v>3202</v>
      </c>
      <c r="Q59" s="43">
        <f ca="1">MAX($E50:P50)-SUM(OFFSET($E51,0,MATCH(MAX($E50:P50),$E50:P50,0)-1,1,$E$2-MATCH(MAX($E50:P50),$E50:P50,0)+1))-R50</f>
        <v>3184</v>
      </c>
      <c r="R59" s="43">
        <f ca="1">MAX($E50:Q50)-SUM(OFFSET($E51,0,MATCH(MAX($E50:Q50),$E50:Q50,0)-1,1,$E$2-MATCH(MAX($E50:Q50),$E50:Q50,0)+1))-S50</f>
        <v>3166</v>
      </c>
      <c r="S59" s="43">
        <f ca="1">MAX($E50:R50)-SUM(OFFSET($E51,0,MATCH(MAX($E50:R50),$E50:R50,0)-1,1,$E$2-MATCH(MAX($E50:R50),$E50:R50,0)+1))-T50</f>
        <v>3148</v>
      </c>
      <c r="T59" s="43">
        <f ca="1">MAX($E50:S50)-SUM(OFFSET($E51,0,MATCH(MAX($E50:S50),$E50:S50,0)-1,1,$E$2-MATCH(MAX($E50:S50),$E50:S50,0)+1))-U50</f>
        <v>3363</v>
      </c>
      <c r="U59" s="43">
        <f ca="1">MAX($E50:T50)-SUM(OFFSET($E51,0,MATCH(MAX($E50:T50),$E50:T50,0)-1,1,$E$2-MATCH(MAX($E50:T50),$E50:T50,0)+1))-V50</f>
        <v>3347</v>
      </c>
      <c r="V59" s="43">
        <f ca="1">MAX($E50:U50)-SUM(OFFSET($E51,0,MATCH(MAX($E50:U50),$E50:U50,0)-1,1,$E$2-MATCH(MAX($E50:U50),$E50:U50,0)+1))-W50</f>
        <v>3331</v>
      </c>
      <c r="W59" s="43">
        <f ca="1">MAX($E50:V50)-SUM(OFFSET($E51,0,MATCH(MAX($E50:V50),$E50:V50,0)-1,1,$E$2-MATCH(MAX($E50:V50),$E50:V50,0)+1))-X50</f>
        <v>3315</v>
      </c>
      <c r="X59" s="43">
        <f ca="1">MAX($E50:W50)-SUM(OFFSET($E51,0,MATCH(MAX($E50:W50),$E50:W50,0)-1,1,$E$2-MATCH(MAX($E50:W50),$E50:W50,0)+1))-Y50</f>
        <v>3299</v>
      </c>
      <c r="Y59" s="43">
        <f ca="1">MAX($E50:X50)-SUM(OFFSET($E51,0,MATCH(MAX($E50:X50),$E50:X50,0)-1,1,$E$2-MATCH(MAX($E50:X50),$E50:X50,0)+1))-Z50</f>
        <v>3283</v>
      </c>
      <c r="Z59" s="43">
        <f ca="1">MAX($E50:Y50)-SUM(OFFSET($E51,0,MATCH(MAX($E50:Y50),$E50:Y50,0)-1,1,$E$2-MATCH(MAX($E50:Y50),$E50:Y50,0)+1))-AA50</f>
        <v>3265</v>
      </c>
      <c r="AA59" s="43">
        <f ca="1">MAX($E50:Z50)-SUM(OFFSET($E51,0,MATCH(MAX($E50:Z50),$E50:Z50,0)-1,1,$E$2-MATCH(MAX($E50:Z50),$E50:Z50,0)+1))-AB50</f>
        <v>3253</v>
      </c>
      <c r="AB59" s="43">
        <f ca="1">MAX($E50:AA50)-SUM(OFFSET($E51,0,MATCH(MAX($E50:AA50),$E50:AA50,0)-1,1,$E$2-MATCH(MAX($E50:AA50),$E50:AA50,0)+1))-AC50</f>
        <v>3241</v>
      </c>
      <c r="AC59" s="43">
        <f ca="1">MAX($E50:AB50)-SUM(OFFSET($E51,0,MATCH(MAX($E50:AB50),$E50:AB50,0)-1,1,$E$2-MATCH(MAX($E50:AB50),$E50:AB50,0)+1))-AD50</f>
        <v>3230</v>
      </c>
      <c r="AD59" s="43">
        <f ca="1">MAX($E50:AC50)-SUM(OFFSET($E51,0,MATCH(MAX($E50:AC50),$E50:AC50,0)-1,1,$E$2-MATCH(MAX($E50:AC50),$E50:AC50,0)+1))-AE50</f>
        <v>3218</v>
      </c>
      <c r="AE59" s="43">
        <f ca="1">MAX($E50:AD50)-SUM(OFFSET($E51,0,MATCH(MAX($E50:AD50),$E50:AD50,0)-1,1,$E$2-MATCH(MAX($E50:AD50),$E50:AD50,0)+1))-AF50</f>
        <v>3207</v>
      </c>
      <c r="AF59" s="43">
        <f ca="1">MAX($E50:AE50)-SUM(OFFSET($E51,0,MATCH(MAX($E50:AE50),$E50:AE50,0)-1,1,$E$2-MATCH(MAX($E50:AE50),$E50:AE50,0)+1))-AG50</f>
        <v>3196</v>
      </c>
      <c r="AG59" s="43">
        <f ca="1">MAX($E50:AF50)-SUM(OFFSET($E51,0,MATCH(MAX($E50:AF50),$E50:AF50,0)-1,1,$E$2-MATCH(MAX($E50:AF50),$E50:AF50,0)+1))-AH50</f>
        <v>3185</v>
      </c>
      <c r="AH59" s="43">
        <f ca="1">MAX($E50:AG50)-SUM(OFFSET($E51,0,MATCH(MAX($E50:AG50),$E50:AG50,0)-1,1,$E$2-MATCH(MAX($E50:AG50),$E50:AG50,0)+1))-AI50</f>
        <v>3175</v>
      </c>
      <c r="AI59" s="43">
        <f ca="1">MAX($E50:AH50)-SUM(OFFSET($E51,0,MATCH(MAX($E50:AH50),$E50:AH50,0)-1,1,$E$2-MATCH(MAX($E50:AH50),$E50:AH50,0)+1))-AJ50</f>
        <v>3164</v>
      </c>
      <c r="AJ59" s="43">
        <f ca="1">MAX($E50:AI50)-SUM(OFFSET($E51,0,MATCH(MAX($E50:AI50),$E50:AI50,0)-1,1,$E$2-MATCH(MAX($E50:AI50),$E50:AI50,0)+1))-AK50</f>
        <v>3154</v>
      </c>
      <c r="AK59" s="43">
        <f ca="1">MAX($E50:AJ50)-SUM(OFFSET($E51,0,MATCH(MAX($E50:AJ50),$E50:AJ50,0)-1,1,$E$2-MATCH(MAX($E50:AJ50),$E50:AJ50,0)+1))-AL50</f>
        <v>3144</v>
      </c>
      <c r="AL59" s="43">
        <f ca="1">MAX($E50:AK50)-SUM(OFFSET($E51,0,MATCH(MAX($E50:AK50),$E50:AK50,0)-1,1,$E$2-MATCH(MAX($E50:AK50),$E50:AK50,0)+1))-AM50</f>
        <v>3134</v>
      </c>
      <c r="AM59" s="43">
        <f ca="1">MAX($E50:AL50)-SUM(OFFSET($E51,0,MATCH(MAX($E50:AL50),$E50:AL50,0)-1,1,$E$2-MATCH(MAX($E50:AL50),$E50:AL50,0)+1))-AN50</f>
        <v>3124</v>
      </c>
      <c r="AN59" s="43">
        <f ca="1">MAX($E50:AM50)-SUM(OFFSET($E51,0,MATCH(MAX($E50:AM50),$E50:AM50,0)-1,1,$E$2-MATCH(MAX($E50:AM50),$E50:AM50,0)+1))-AO50</f>
        <v>3114</v>
      </c>
      <c r="AO59" s="43">
        <f ca="1">MAX($E50:AN50)-SUM(OFFSET($E51,0,MATCH(MAX($E50:AN50),$E50:AN50,0)-1,1,$E$2-MATCH(MAX($E50:AN50),$E50:AN50,0)+1))-AP50</f>
        <v>3105</v>
      </c>
      <c r="AP59" s="43">
        <f ca="1">MAX($E50:AO50)-SUM(OFFSET($E51,0,MATCH(MAX($E50:AO50),$E50:AO50,0)-1,1,$E$2-MATCH(MAX($E50:AO50),$E50:AO50,0)+1))-AQ50</f>
        <v>3096</v>
      </c>
      <c r="AQ59" s="43">
        <f ca="1">MAX($E50:AP50)-SUM(OFFSET($E51,0,MATCH(MAX($E50:AP50),$E50:AP50,0)-1,1,$E$2-MATCH(MAX($E50:AP50),$E50:AP50,0)+1))-AR50</f>
        <v>3087</v>
      </c>
      <c r="AR59" s="43">
        <f ca="1">MAX($E50:AQ50)-SUM(OFFSET($E51,0,MATCH(MAX($E50:AQ50),$E50:AQ50,0)-1,1,$E$2-MATCH(MAX($E50:AQ50),$E50:AQ50,0)+1))-AS50</f>
        <v>3078</v>
      </c>
      <c r="AS59" s="43">
        <f ca="1">MAX($E50:AR50)-SUM(OFFSET($E51,0,MATCH(MAX($E50:AR50),$E50:AR50,0)-1,1,$E$2-MATCH(MAX($E50:AR50),$E50:AR50,0)+1))-AT50</f>
        <v>3069</v>
      </c>
      <c r="AT59" s="43">
        <f ca="1">MAX($E50:AS50)-SUM(OFFSET($E51,0,MATCH(MAX($E50:AS50),$E50:AS50,0)-1,1,$E$2-MATCH(MAX($E50:AS50),$E50:AS50,0)+1))-AU50</f>
        <v>3061</v>
      </c>
      <c r="AU59" s="43">
        <f ca="1">MAX($E50:AT50)-SUM(OFFSET($E51,0,MATCH(MAX($E50:AT50),$E50:AT50,0)-1,1,$E$2-MATCH(MAX($E50:AT50),$E50:AT50,0)+1))-AV50</f>
        <v>3052</v>
      </c>
      <c r="AV59" s="43">
        <f ca="1">MAX($E50:AU50)-SUM(OFFSET($E51,0,MATCH(MAX($E50:AU50),$E50:AU50,0)-1,1,$E$2-MATCH(MAX($E50:AU50),$E50:AU50,0)+1))-AW50</f>
        <v>3044</v>
      </c>
      <c r="AW59" s="43">
        <f ca="1">MAX($E50:AV50)-SUM(OFFSET($E51,0,MATCH(MAX($E50:AV50),$E50:AV50,0)-1,1,$E$2-MATCH(MAX($E50:AV50),$E50:AV50,0)+1))-AX50</f>
        <v>3036</v>
      </c>
      <c r="AX59" s="43">
        <f ca="1">MAX($E50:AW50)-SUM(OFFSET($E51,0,MATCH(MAX($E50:AW50),$E50:AW50,0)-1,1,$E$2-MATCH(MAX($E50:AW50),$E50:AW50,0)+1))-AY50</f>
        <v>3028</v>
      </c>
      <c r="AY59" s="43">
        <f ca="1">MAX($E50:AX50)-SUM(OFFSET($E51,0,MATCH(MAX($E50:AX50),$E50:AX50,0)-1,1,$E$2-MATCH(MAX($E50:AX50),$E50:AX50,0)+1))-AZ50</f>
        <v>3020</v>
      </c>
      <c r="AZ59" s="43">
        <f ca="1">MAX($E50:AY50)-SUM(OFFSET($E51,0,MATCH(MAX($E50:AY50),$E50:AY50,0)-1,1,$E$2-MATCH(MAX($E50:AY50),$E50:AY50,0)+1))-BA50</f>
        <v>3012</v>
      </c>
      <c r="BA59" s="43">
        <f ca="1">MAX($E50:AZ50)-SUM(OFFSET($E51,0,MATCH(MAX($E50:AZ50),$E50:AZ50,0)-1,1,$E$2-MATCH(MAX($E50:AZ50),$E50:AZ50,0)+1))-BB50</f>
        <v>3005</v>
      </c>
      <c r="BB59" s="43">
        <f ca="1">MAX($E50:BA50)-SUM(OFFSET($E51,0,MATCH(MAX($E50:BA50),$E50:BA50,0)-1,1,$E$2-MATCH(MAX($E50:BA50),$E50:BA50,0)+1))-BC50</f>
        <v>2997</v>
      </c>
      <c r="BC59" s="43">
        <f ca="1">MAX($E50:BB50)-SUM(OFFSET($E51,0,MATCH(MAX($E50:BB50),$E50:BB50,0)-1,1,$E$2-MATCH(MAX($E50:BB50),$E50:BB50,0)+1))-BD50</f>
        <v>2990</v>
      </c>
      <c r="BD59" s="43">
        <f ca="1">MAX($E50:BC50)-SUM(OFFSET($E51,0,MATCH(MAX($E50:BC50),$E50:BC50,0)-1,1,$E$2-MATCH(MAX($E50:BC50),$E50:BC50,0)+1))-BE50</f>
        <v>2983</v>
      </c>
      <c r="BE59" s="43">
        <f ca="1">MAX($E50:BD50)-SUM(OFFSET($E51,0,MATCH(MAX($E50:BD50),$E50:BD50,0)-1,1,$E$2-MATCH(MAX($E50:BD50),$E50:BD50,0)+1))-BF50</f>
        <v>2976</v>
      </c>
      <c r="BF59" s="43">
        <f ca="1">MAX($E50:BE50)-SUM(OFFSET($E51,0,MATCH(MAX($E50:BE50),$E50:BE50,0)-1,1,$E$2-MATCH(MAX($E50:BE50),$E50:BE50,0)+1))-BG50</f>
        <v>2969</v>
      </c>
      <c r="BG59" s="43">
        <f ca="1">MAX($E50:BF50)-SUM(OFFSET($E51,0,MATCH(MAX($E50:BF50),$E50:BF50,0)-1,1,$E$2-MATCH(MAX($E50:BF50),$E50:BF50,0)+1))-BH50</f>
        <v>2963</v>
      </c>
      <c r="BH59" s="43">
        <f ca="1">MAX($E50:BG50)-SUM(OFFSET($E51,0,MATCH(MAX($E50:BG50),$E50:BG50,0)-1,1,$E$2-MATCH(MAX($E50:BG50),$E50:BG50,0)+1))-BI50</f>
        <v>2956</v>
      </c>
      <c r="BI59" s="43">
        <f ca="1">MAX($E50:BH50)-SUM(OFFSET($E51,0,MATCH(MAX($E50:BH50),$E50:BH50,0)-1,1,$E$2-MATCH(MAX($E50:BH50),$E50:BH50,0)+1))-BJ50</f>
        <v>2950</v>
      </c>
      <c r="BJ59" s="43">
        <f ca="1">MAX($E50:BI50)-SUM(OFFSET($E51,0,MATCH(MAX($E50:BI50),$E50:BI50,0)-1,1,$E$2-MATCH(MAX($E50:BI50),$E50:BI50,0)+1))-BK50</f>
        <v>2944</v>
      </c>
      <c r="BK59" s="43">
        <f ca="1">MAX($E50:BJ50)-SUM(OFFSET($E51,0,MATCH(MAX($E50:BJ50),$E50:BJ50,0)-1,1,$E$2-MATCH(MAX($E50:BJ50),$E50:BJ50,0)+1))-BL50</f>
        <v>2937</v>
      </c>
      <c r="BL59" s="43">
        <f ca="1">MAX($E50:BK50)-SUM(OFFSET($E51,0,MATCH(MAX($E50:BK50),$E50:BK50,0)-1,1,$E$2-MATCH(MAX($E50:BK50),$E50:BK50,0)+1))-BM50</f>
        <v>2931</v>
      </c>
      <c r="BM59" s="43">
        <f ca="1">MAX($E50:BL50)-SUM(OFFSET($E51,0,MATCH(MAX($E50:BL50),$E50:BL50,0)-1,1,$E$2-MATCH(MAX($E50:BL50),$E50:BL50,0)+1))-BN50</f>
        <v>2926</v>
      </c>
      <c r="BN59" s="43">
        <f ca="1">MAX($E50:BM50)-SUM(OFFSET($E51,0,MATCH(MAX($E50:BM50),$E50:BM50,0)-1,1,$E$2-MATCH(MAX($E50:BM50),$E50:BM50,0)+1))-BO50</f>
        <v>5780</v>
      </c>
      <c r="BO59" s="43">
        <f ca="1">MAX($E50:BN50)-SUM(OFFSET($E51,0,MATCH(MAX($E50:BN50),$E50:BN50,0)-1,1,$E$2-MATCH(MAX($E50:BN50),$E50:BN50,0)+1))-BP50</f>
        <v>5780</v>
      </c>
      <c r="BP59" s="43">
        <f ca="1">MAX($E50:BO50)-SUM(OFFSET($E51,0,MATCH(MAX($E50:BO50),$E50:BO50,0)-1,1,$E$2-MATCH(MAX($E50:BO50),$E50:BO50,0)+1))-BQ50</f>
        <v>5780</v>
      </c>
      <c r="BQ59" s="43">
        <f ca="1">MAX($E50:BP50)-SUM(OFFSET($E51,0,MATCH(MAX($E50:BP50),$E50:BP50,0)-1,1,$E$2-MATCH(MAX($E50:BP50),$E50:BP50,0)+1))-BR50</f>
        <v>5780</v>
      </c>
      <c r="BR59" s="43">
        <f ca="1">MAX($E50:BQ50)-SUM(OFFSET($E51,0,MATCH(MAX($E50:BQ50),$E50:BQ50,0)-1,1,$E$2-MATCH(MAX($E50:BQ50),$E50:BQ50,0)+1))-BS50</f>
        <v>5780</v>
      </c>
      <c r="BS59" s="43">
        <f ca="1">MAX($E50:BR50)-SUM(OFFSET($E51,0,MATCH(MAX($E50:BR50),$E50:BR50,0)-1,1,$E$2-MATCH(MAX($E50:BR50),$E50:BR50,0)+1))-BT50</f>
        <v>5780</v>
      </c>
    </row>
    <row r="60" spans="1:71" hidden="1">
      <c r="A60" s="28" t="str">
        <f t="shared" si="689"/>
        <v>HPT</v>
      </c>
      <c r="B60" s="68"/>
      <c r="C60" s="35" t="s">
        <v>22</v>
      </c>
      <c r="D60" s="38"/>
      <c r="E60" s="39">
        <v>0</v>
      </c>
      <c r="F60" s="39">
        <f t="shared" ref="F60:AK60" si="699">IF(E60-F51&lt;0,0,E60-F51)</f>
        <v>0</v>
      </c>
      <c r="G60" s="39">
        <f t="shared" si="699"/>
        <v>0</v>
      </c>
      <c r="H60" s="39">
        <f t="shared" si="699"/>
        <v>0</v>
      </c>
      <c r="I60" s="39">
        <f t="shared" si="699"/>
        <v>0</v>
      </c>
      <c r="J60" s="39">
        <f t="shared" si="699"/>
        <v>0</v>
      </c>
      <c r="K60" s="39">
        <f t="shared" si="699"/>
        <v>0</v>
      </c>
      <c r="L60" s="39">
        <f t="shared" si="699"/>
        <v>0</v>
      </c>
      <c r="M60" s="39">
        <f t="shared" si="699"/>
        <v>0</v>
      </c>
      <c r="N60" s="39">
        <f t="shared" si="699"/>
        <v>0</v>
      </c>
      <c r="O60" s="39">
        <f t="shared" si="699"/>
        <v>0</v>
      </c>
      <c r="P60" s="39">
        <f t="shared" si="699"/>
        <v>0</v>
      </c>
      <c r="Q60" s="39">
        <f t="shared" si="699"/>
        <v>0</v>
      </c>
      <c r="R60" s="39">
        <f t="shared" si="699"/>
        <v>0</v>
      </c>
      <c r="S60" s="39">
        <f t="shared" si="699"/>
        <v>0</v>
      </c>
      <c r="T60" s="39">
        <f t="shared" si="699"/>
        <v>0</v>
      </c>
      <c r="U60" s="39">
        <f t="shared" si="699"/>
        <v>0</v>
      </c>
      <c r="V60" s="39">
        <f t="shared" si="699"/>
        <v>0</v>
      </c>
      <c r="W60" s="39">
        <f t="shared" si="699"/>
        <v>0</v>
      </c>
      <c r="X60" s="39">
        <f t="shared" si="699"/>
        <v>0</v>
      </c>
      <c r="Y60" s="39">
        <f t="shared" si="699"/>
        <v>0</v>
      </c>
      <c r="Z60" s="39">
        <f t="shared" si="699"/>
        <v>0</v>
      </c>
      <c r="AA60" s="39">
        <f t="shared" si="699"/>
        <v>0</v>
      </c>
      <c r="AB60" s="39">
        <f t="shared" si="699"/>
        <v>0</v>
      </c>
      <c r="AC60" s="39">
        <f t="shared" si="699"/>
        <v>0</v>
      </c>
      <c r="AD60" s="39">
        <f t="shared" si="699"/>
        <v>0</v>
      </c>
      <c r="AE60" s="39">
        <f t="shared" si="699"/>
        <v>0</v>
      </c>
      <c r="AF60" s="39">
        <f t="shared" si="699"/>
        <v>0</v>
      </c>
      <c r="AG60" s="39">
        <f t="shared" si="699"/>
        <v>0</v>
      </c>
      <c r="AH60" s="39">
        <f t="shared" si="699"/>
        <v>0</v>
      </c>
      <c r="AI60" s="39">
        <f t="shared" si="699"/>
        <v>0</v>
      </c>
      <c r="AJ60" s="39">
        <f t="shared" si="699"/>
        <v>0</v>
      </c>
      <c r="AK60" s="39">
        <f t="shared" si="699"/>
        <v>0</v>
      </c>
      <c r="AL60" s="39">
        <f t="shared" ref="AL60:BS60" si="700">IF(AK60-AL51&lt;0,0,AK60-AL51)</f>
        <v>0</v>
      </c>
      <c r="AM60" s="39">
        <f t="shared" si="700"/>
        <v>0</v>
      </c>
      <c r="AN60" s="39">
        <f t="shared" si="700"/>
        <v>0</v>
      </c>
      <c r="AO60" s="39">
        <f t="shared" si="700"/>
        <v>0</v>
      </c>
      <c r="AP60" s="39">
        <f t="shared" si="700"/>
        <v>0</v>
      </c>
      <c r="AQ60" s="39">
        <f t="shared" si="700"/>
        <v>0</v>
      </c>
      <c r="AR60" s="39">
        <f t="shared" si="700"/>
        <v>0</v>
      </c>
      <c r="AS60" s="39">
        <f t="shared" si="700"/>
        <v>0</v>
      </c>
      <c r="AT60" s="39">
        <f t="shared" si="700"/>
        <v>0</v>
      </c>
      <c r="AU60" s="39">
        <f t="shared" si="700"/>
        <v>0</v>
      </c>
      <c r="AV60" s="39">
        <f t="shared" si="700"/>
        <v>0</v>
      </c>
      <c r="AW60" s="39">
        <f t="shared" si="700"/>
        <v>0</v>
      </c>
      <c r="AX60" s="39">
        <f t="shared" si="700"/>
        <v>0</v>
      </c>
      <c r="AY60" s="39">
        <f t="shared" si="700"/>
        <v>0</v>
      </c>
      <c r="AZ60" s="39">
        <f t="shared" si="700"/>
        <v>0</v>
      </c>
      <c r="BA60" s="39">
        <f t="shared" si="700"/>
        <v>0</v>
      </c>
      <c r="BB60" s="39">
        <f t="shared" si="700"/>
        <v>0</v>
      </c>
      <c r="BC60" s="39">
        <f t="shared" si="700"/>
        <v>0</v>
      </c>
      <c r="BD60" s="39">
        <f t="shared" si="700"/>
        <v>0</v>
      </c>
      <c r="BE60" s="39">
        <f t="shared" si="700"/>
        <v>0</v>
      </c>
      <c r="BF60" s="39">
        <f t="shared" si="700"/>
        <v>0</v>
      </c>
      <c r="BG60" s="39">
        <f t="shared" si="700"/>
        <v>0</v>
      </c>
      <c r="BH60" s="39">
        <f t="shared" si="700"/>
        <v>0</v>
      </c>
      <c r="BI60" s="39">
        <f t="shared" si="700"/>
        <v>0</v>
      </c>
      <c r="BJ60" s="39">
        <f t="shared" si="700"/>
        <v>0</v>
      </c>
      <c r="BK60" s="39">
        <f t="shared" si="700"/>
        <v>0</v>
      </c>
      <c r="BL60" s="39">
        <f t="shared" si="700"/>
        <v>0</v>
      </c>
      <c r="BM60" s="39">
        <f t="shared" si="700"/>
        <v>0</v>
      </c>
      <c r="BN60" s="39">
        <f t="shared" si="700"/>
        <v>0</v>
      </c>
      <c r="BO60" s="39">
        <f t="shared" si="700"/>
        <v>0</v>
      </c>
      <c r="BP60" s="39">
        <f t="shared" si="700"/>
        <v>0</v>
      </c>
      <c r="BQ60" s="39">
        <f t="shared" si="700"/>
        <v>0</v>
      </c>
      <c r="BR60" s="39">
        <f t="shared" si="700"/>
        <v>0</v>
      </c>
      <c r="BS60" s="39">
        <f t="shared" si="700"/>
        <v>0</v>
      </c>
    </row>
    <row r="61" spans="1:71" hidden="1">
      <c r="A61" s="28" t="str">
        <f t="shared" si="689"/>
        <v>HPT</v>
      </c>
      <c r="B61" s="68"/>
      <c r="C61" s="35" t="s">
        <v>9</v>
      </c>
      <c r="D61" s="36"/>
      <c r="E61" s="37">
        <v>0</v>
      </c>
      <c r="F61" s="37">
        <f t="shared" ref="F61" si="701">E61-(F60-E60)</f>
        <v>0</v>
      </c>
      <c r="G61" s="37">
        <f t="shared" ref="G61" si="702">F61-(G60-F60)</f>
        <v>0</v>
      </c>
      <c r="H61" s="37">
        <f t="shared" ref="H61" si="703">G61-(H60-G60)</f>
        <v>0</v>
      </c>
      <c r="I61" s="37">
        <f t="shared" ref="I61" si="704">H61-(I60-H60)</f>
        <v>0</v>
      </c>
      <c r="J61" s="37">
        <f t="shared" ref="J61" si="705">I61-(J60-I60)</f>
        <v>0</v>
      </c>
      <c r="K61" s="37">
        <f t="shared" ref="K61" si="706">J61-(K60-J60)</f>
        <v>0</v>
      </c>
      <c r="L61" s="37">
        <f t="shared" ref="L61" si="707">K61-(L60-K60)</f>
        <v>0</v>
      </c>
      <c r="M61" s="37">
        <f t="shared" ref="M61" si="708">L61-(M60-L60)</f>
        <v>0</v>
      </c>
      <c r="N61" s="37">
        <f t="shared" ref="N61" si="709">M61-(N60-M60)</f>
        <v>0</v>
      </c>
      <c r="O61" s="37">
        <f t="shared" ref="O61" si="710">N61-(O60-N60)</f>
        <v>0</v>
      </c>
      <c r="P61" s="37">
        <f t="shared" ref="P61" si="711">O61-(P60-O60)</f>
        <v>0</v>
      </c>
      <c r="Q61" s="37">
        <f t="shared" ref="Q61" si="712">P61-(Q60-P60)</f>
        <v>0</v>
      </c>
      <c r="R61" s="37">
        <f t="shared" ref="R61" si="713">Q61-(R60-Q60)</f>
        <v>0</v>
      </c>
      <c r="S61" s="37">
        <f t="shared" ref="S61" si="714">R61-(S60-R60)</f>
        <v>0</v>
      </c>
      <c r="T61" s="37">
        <f t="shared" ref="T61" si="715">S61-(T60-S60)</f>
        <v>0</v>
      </c>
      <c r="U61" s="37">
        <f t="shared" ref="U61" si="716">T61-(U60-T60)</f>
        <v>0</v>
      </c>
      <c r="V61" s="37">
        <f t="shared" ref="V61" si="717">U61-(V60-U60)</f>
        <v>0</v>
      </c>
      <c r="W61" s="37">
        <f t="shared" ref="W61" si="718">V61-(W60-V60)</f>
        <v>0</v>
      </c>
      <c r="X61" s="37">
        <f t="shared" ref="X61" si="719">W61-(X60-W60)</f>
        <v>0</v>
      </c>
      <c r="Y61" s="37">
        <f t="shared" ref="Y61" si="720">X61-(Y60-X60)</f>
        <v>0</v>
      </c>
      <c r="Z61" s="37">
        <f t="shared" ref="Z61" si="721">Y61-(Z60-Y60)</f>
        <v>0</v>
      </c>
      <c r="AA61" s="37">
        <f t="shared" ref="AA61" si="722">Z61-(AA60-Z60)</f>
        <v>0</v>
      </c>
      <c r="AB61" s="37">
        <f t="shared" ref="AB61" si="723">AA61-(AB60-AA60)</f>
        <v>0</v>
      </c>
      <c r="AC61" s="37">
        <f t="shared" ref="AC61" si="724">AB61-(AC60-AB60)</f>
        <v>0</v>
      </c>
      <c r="AD61" s="37">
        <f t="shared" ref="AD61" si="725">AC61-(AD60-AC60)</f>
        <v>0</v>
      </c>
      <c r="AE61" s="37">
        <f t="shared" ref="AE61" si="726">AD61-(AE60-AD60)</f>
        <v>0</v>
      </c>
      <c r="AF61" s="37">
        <f t="shared" ref="AF61" si="727">AE61-(AF60-AE60)</f>
        <v>0</v>
      </c>
      <c r="AG61" s="37">
        <f t="shared" ref="AG61" si="728">AF61-(AG60-AF60)</f>
        <v>0</v>
      </c>
      <c r="AH61" s="37">
        <f t="shared" ref="AH61" si="729">AG61-(AH60-AG60)</f>
        <v>0</v>
      </c>
      <c r="AI61" s="37">
        <f t="shared" ref="AI61" si="730">AH61-(AI60-AH60)</f>
        <v>0</v>
      </c>
      <c r="AJ61" s="37">
        <f t="shared" ref="AJ61" si="731">AI61-(AJ60-AI60)</f>
        <v>0</v>
      </c>
      <c r="AK61" s="37">
        <f t="shared" ref="AK61" si="732">AJ61-(AK60-AJ60)</f>
        <v>0</v>
      </c>
      <c r="AL61" s="37">
        <f t="shared" ref="AL61" si="733">AK61-(AL60-AK60)</f>
        <v>0</v>
      </c>
      <c r="AM61" s="37">
        <f t="shared" ref="AM61" si="734">AL61-(AM60-AL60)</f>
        <v>0</v>
      </c>
      <c r="AN61" s="37">
        <f t="shared" ref="AN61" si="735">AM61-(AN60-AM60)</f>
        <v>0</v>
      </c>
      <c r="AO61" s="37">
        <f t="shared" ref="AO61" si="736">AN61-(AO60-AN60)</f>
        <v>0</v>
      </c>
      <c r="AP61" s="37">
        <f t="shared" ref="AP61" si="737">AO61-(AP60-AO60)</f>
        <v>0</v>
      </c>
      <c r="AQ61" s="37">
        <f t="shared" ref="AQ61" si="738">AP61-(AQ60-AP60)</f>
        <v>0</v>
      </c>
      <c r="AR61" s="37">
        <f t="shared" ref="AR61" si="739">AQ61-(AR60-AQ60)</f>
        <v>0</v>
      </c>
      <c r="AS61" s="37">
        <f t="shared" ref="AS61" si="740">AR61-(AS60-AR60)</f>
        <v>0</v>
      </c>
      <c r="AT61" s="37">
        <f t="shared" ref="AT61" si="741">AS61-(AT60-AS60)</f>
        <v>0</v>
      </c>
      <c r="AU61" s="37">
        <f t="shared" ref="AU61" si="742">AT61-(AU60-AT60)</f>
        <v>0</v>
      </c>
      <c r="AV61" s="37">
        <f t="shared" ref="AV61" si="743">AU61-(AV60-AU60)</f>
        <v>0</v>
      </c>
      <c r="AW61" s="37">
        <f t="shared" ref="AW61" si="744">AV61-(AW60-AV60)</f>
        <v>0</v>
      </c>
      <c r="AX61" s="37">
        <f t="shared" ref="AX61" si="745">AW61-(AX60-AW60)</f>
        <v>0</v>
      </c>
      <c r="AY61" s="37">
        <f t="shared" ref="AY61" si="746">AX61-(AY60-AX60)</f>
        <v>0</v>
      </c>
      <c r="AZ61" s="37">
        <f t="shared" ref="AZ61" si="747">AY61-(AZ60-AY60)</f>
        <v>0</v>
      </c>
      <c r="BA61" s="37">
        <f t="shared" ref="BA61" si="748">AZ61-(BA60-AZ60)</f>
        <v>0</v>
      </c>
      <c r="BB61" s="37">
        <f t="shared" ref="BB61" si="749">BA61-(BB60-BA60)</f>
        <v>0</v>
      </c>
      <c r="BC61" s="37">
        <f t="shared" ref="BC61" si="750">BB61-(BC60-BB60)</f>
        <v>0</v>
      </c>
      <c r="BD61" s="37">
        <f t="shared" ref="BD61" si="751">BC61-(BD60-BC60)</f>
        <v>0</v>
      </c>
      <c r="BE61" s="37">
        <f t="shared" ref="BE61" si="752">BD61-(BE60-BD60)</f>
        <v>0</v>
      </c>
      <c r="BF61" s="37">
        <f t="shared" ref="BF61" si="753">BE61-(BF60-BE60)</f>
        <v>0</v>
      </c>
      <c r="BG61" s="37">
        <f t="shared" ref="BG61" si="754">BF61-(BG60-BF60)</f>
        <v>0</v>
      </c>
      <c r="BH61" s="37">
        <f t="shared" ref="BH61" si="755">BG61-(BH60-BG60)</f>
        <v>0</v>
      </c>
      <c r="BI61" s="37">
        <f t="shared" ref="BI61" si="756">BH61-(BI60-BH60)</f>
        <v>0</v>
      </c>
      <c r="BJ61" s="37">
        <f t="shared" ref="BJ61" si="757">BI61-(BJ60-BI60)</f>
        <v>0</v>
      </c>
      <c r="BK61" s="37">
        <f t="shared" ref="BK61" si="758">BJ61-(BK60-BJ60)</f>
        <v>0</v>
      </c>
      <c r="BL61" s="37">
        <f t="shared" ref="BL61" si="759">BK61-(BL60-BK60)</f>
        <v>0</v>
      </c>
      <c r="BM61" s="37">
        <f t="shared" ref="BM61" si="760">BL61-(BM60-BL60)</f>
        <v>0</v>
      </c>
      <c r="BN61" s="37">
        <f t="shared" ref="BN61" si="761">BM61-(BN60-BM60)</f>
        <v>0</v>
      </c>
      <c r="BO61" s="37">
        <f t="shared" ref="BO61" si="762">BN61-(BO60-BN60)</f>
        <v>0</v>
      </c>
      <c r="BP61" s="37">
        <f t="shared" ref="BP61" si="763">BO61-(BP60-BO60)</f>
        <v>0</v>
      </c>
      <c r="BQ61" s="37">
        <f t="shared" ref="BQ61" si="764">BP61-(BQ60-BP60)</f>
        <v>0</v>
      </c>
      <c r="BR61" s="37">
        <f t="shared" ref="BR61" si="765">BQ61-(BR60-BQ60)</f>
        <v>0</v>
      </c>
      <c r="BS61" s="37">
        <f t="shared" ref="BS61" si="766">BR61-(BS60-BR60)</f>
        <v>0</v>
      </c>
    </row>
    <row r="62" spans="1:71" hidden="1">
      <c r="A62" s="28" t="str">
        <f t="shared" si="689"/>
        <v>HPT</v>
      </c>
      <c r="B62" s="68"/>
      <c r="C62" s="35" t="s">
        <v>25</v>
      </c>
      <c r="D62" s="36"/>
      <c r="E62" s="37"/>
      <c r="F62" s="37">
        <f t="shared" ref="F62:AK62" si="767">MIN(F50,F60)</f>
        <v>0</v>
      </c>
      <c r="G62" s="37">
        <f t="shared" si="767"/>
        <v>0</v>
      </c>
      <c r="H62" s="37">
        <f t="shared" si="767"/>
        <v>0</v>
      </c>
      <c r="I62" s="37">
        <f t="shared" si="767"/>
        <v>0</v>
      </c>
      <c r="J62" s="37">
        <f t="shared" si="767"/>
        <v>0</v>
      </c>
      <c r="K62" s="37">
        <f t="shared" si="767"/>
        <v>0</v>
      </c>
      <c r="L62" s="37">
        <f t="shared" si="767"/>
        <v>0</v>
      </c>
      <c r="M62" s="37">
        <f t="shared" si="767"/>
        <v>0</v>
      </c>
      <c r="N62" s="37">
        <f t="shared" si="767"/>
        <v>0</v>
      </c>
      <c r="O62" s="37">
        <f t="shared" si="767"/>
        <v>0</v>
      </c>
      <c r="P62" s="37">
        <f t="shared" si="767"/>
        <v>0</v>
      </c>
      <c r="Q62" s="37">
        <f t="shared" si="767"/>
        <v>0</v>
      </c>
      <c r="R62" s="37">
        <f t="shared" si="767"/>
        <v>0</v>
      </c>
      <c r="S62" s="37">
        <f t="shared" si="767"/>
        <v>0</v>
      </c>
      <c r="T62" s="37">
        <f t="shared" si="767"/>
        <v>0</v>
      </c>
      <c r="U62" s="37">
        <f t="shared" si="767"/>
        <v>0</v>
      </c>
      <c r="V62" s="37">
        <f t="shared" si="767"/>
        <v>0</v>
      </c>
      <c r="W62" s="37">
        <f t="shared" si="767"/>
        <v>0</v>
      </c>
      <c r="X62" s="37">
        <f t="shared" si="767"/>
        <v>0</v>
      </c>
      <c r="Y62" s="37">
        <f t="shared" si="767"/>
        <v>0</v>
      </c>
      <c r="Z62" s="37">
        <f t="shared" si="767"/>
        <v>0</v>
      </c>
      <c r="AA62" s="37">
        <f t="shared" si="767"/>
        <v>0</v>
      </c>
      <c r="AB62" s="37">
        <f t="shared" si="767"/>
        <v>0</v>
      </c>
      <c r="AC62" s="37">
        <f t="shared" si="767"/>
        <v>0</v>
      </c>
      <c r="AD62" s="37">
        <f t="shared" si="767"/>
        <v>0</v>
      </c>
      <c r="AE62" s="37">
        <f t="shared" si="767"/>
        <v>0</v>
      </c>
      <c r="AF62" s="37">
        <f t="shared" si="767"/>
        <v>0</v>
      </c>
      <c r="AG62" s="37">
        <f t="shared" si="767"/>
        <v>0</v>
      </c>
      <c r="AH62" s="37">
        <f t="shared" si="767"/>
        <v>0</v>
      </c>
      <c r="AI62" s="37">
        <f t="shared" si="767"/>
        <v>0</v>
      </c>
      <c r="AJ62" s="37">
        <f t="shared" si="767"/>
        <v>0</v>
      </c>
      <c r="AK62" s="37">
        <f t="shared" si="767"/>
        <v>0</v>
      </c>
      <c r="AL62" s="37">
        <f t="shared" ref="AL62:BS62" si="768">MIN(AL50,AL60)</f>
        <v>0</v>
      </c>
      <c r="AM62" s="37">
        <f t="shared" si="768"/>
        <v>0</v>
      </c>
      <c r="AN62" s="37">
        <f t="shared" si="768"/>
        <v>0</v>
      </c>
      <c r="AO62" s="37">
        <f t="shared" si="768"/>
        <v>0</v>
      </c>
      <c r="AP62" s="37">
        <f t="shared" si="768"/>
        <v>0</v>
      </c>
      <c r="AQ62" s="37">
        <f t="shared" si="768"/>
        <v>0</v>
      </c>
      <c r="AR62" s="37">
        <f t="shared" si="768"/>
        <v>0</v>
      </c>
      <c r="AS62" s="37">
        <f t="shared" si="768"/>
        <v>0</v>
      </c>
      <c r="AT62" s="37">
        <f t="shared" si="768"/>
        <v>0</v>
      </c>
      <c r="AU62" s="37">
        <f t="shared" si="768"/>
        <v>0</v>
      </c>
      <c r="AV62" s="37">
        <f t="shared" si="768"/>
        <v>0</v>
      </c>
      <c r="AW62" s="37">
        <f t="shared" si="768"/>
        <v>0</v>
      </c>
      <c r="AX62" s="37">
        <f t="shared" si="768"/>
        <v>0</v>
      </c>
      <c r="AY62" s="37">
        <f t="shared" si="768"/>
        <v>0</v>
      </c>
      <c r="AZ62" s="37">
        <f t="shared" si="768"/>
        <v>0</v>
      </c>
      <c r="BA62" s="37">
        <f t="shared" si="768"/>
        <v>0</v>
      </c>
      <c r="BB62" s="37">
        <f t="shared" si="768"/>
        <v>0</v>
      </c>
      <c r="BC62" s="37">
        <f t="shared" si="768"/>
        <v>0</v>
      </c>
      <c r="BD62" s="37">
        <f t="shared" si="768"/>
        <v>0</v>
      </c>
      <c r="BE62" s="37">
        <f t="shared" si="768"/>
        <v>0</v>
      </c>
      <c r="BF62" s="37">
        <f t="shared" si="768"/>
        <v>0</v>
      </c>
      <c r="BG62" s="37">
        <f t="shared" si="768"/>
        <v>0</v>
      </c>
      <c r="BH62" s="37">
        <f t="shared" si="768"/>
        <v>0</v>
      </c>
      <c r="BI62" s="37">
        <f t="shared" si="768"/>
        <v>0</v>
      </c>
      <c r="BJ62" s="37">
        <f t="shared" si="768"/>
        <v>0</v>
      </c>
      <c r="BK62" s="37">
        <f t="shared" si="768"/>
        <v>0</v>
      </c>
      <c r="BL62" s="37">
        <f t="shared" si="768"/>
        <v>0</v>
      </c>
      <c r="BM62" s="37">
        <f t="shared" si="768"/>
        <v>0</v>
      </c>
      <c r="BN62" s="37">
        <f t="shared" si="768"/>
        <v>0</v>
      </c>
      <c r="BO62" s="37">
        <f t="shared" si="768"/>
        <v>0</v>
      </c>
      <c r="BP62" s="37">
        <f t="shared" si="768"/>
        <v>0</v>
      </c>
      <c r="BQ62" s="37">
        <f t="shared" si="768"/>
        <v>0</v>
      </c>
      <c r="BR62" s="37">
        <f t="shared" si="768"/>
        <v>0</v>
      </c>
      <c r="BS62" s="37">
        <f t="shared" si="768"/>
        <v>0</v>
      </c>
    </row>
    <row r="63" spans="1:71" hidden="1">
      <c r="A63" s="28" t="str">
        <f t="shared" si="689"/>
        <v>HPT</v>
      </c>
      <c r="B63" s="68"/>
      <c r="C63" s="35" t="s">
        <v>26</v>
      </c>
      <c r="D63" s="36"/>
      <c r="E63" s="37">
        <f t="shared" ref="E63" si="769">E60</f>
        <v>0</v>
      </c>
      <c r="F63" s="37">
        <f t="shared" ref="F63:AK63" si="770">E63+F55+E54-E51</f>
        <v>2343</v>
      </c>
      <c r="G63" s="37">
        <f t="shared" ca="1" si="770"/>
        <v>2343</v>
      </c>
      <c r="H63" s="37">
        <f t="shared" ca="1" si="770"/>
        <v>2343</v>
      </c>
      <c r="I63" s="37">
        <f t="shared" ca="1" si="770"/>
        <v>2343</v>
      </c>
      <c r="J63" s="37">
        <f t="shared" ca="1" si="770"/>
        <v>2343</v>
      </c>
      <c r="K63" s="37">
        <f t="shared" ca="1" si="770"/>
        <v>2343</v>
      </c>
      <c r="L63" s="37">
        <f t="shared" ca="1" si="770"/>
        <v>2378</v>
      </c>
      <c r="M63" s="37">
        <f t="shared" ca="1" si="770"/>
        <v>2412</v>
      </c>
      <c r="N63" s="37">
        <f t="shared" ca="1" si="770"/>
        <v>2446</v>
      </c>
      <c r="O63" s="37">
        <f t="shared" ca="1" si="770"/>
        <v>2481</v>
      </c>
      <c r="P63" s="37">
        <f t="shared" ca="1" si="770"/>
        <v>2560</v>
      </c>
      <c r="Q63" s="37">
        <f t="shared" ca="1" si="770"/>
        <v>2578</v>
      </c>
      <c r="R63" s="37">
        <f t="shared" ca="1" si="770"/>
        <v>2596</v>
      </c>
      <c r="S63" s="37">
        <f t="shared" ca="1" si="770"/>
        <v>2614</v>
      </c>
      <c r="T63" s="37">
        <f t="shared" ca="1" si="770"/>
        <v>2632</v>
      </c>
      <c r="U63" s="37">
        <f t="shared" ca="1" si="770"/>
        <v>2632</v>
      </c>
      <c r="V63" s="37">
        <f t="shared" ca="1" si="770"/>
        <v>2632</v>
      </c>
      <c r="W63" s="37">
        <f t="shared" ca="1" si="770"/>
        <v>2632</v>
      </c>
      <c r="X63" s="37">
        <f t="shared" ca="1" si="770"/>
        <v>2632</v>
      </c>
      <c r="Y63" s="37">
        <f t="shared" ca="1" si="770"/>
        <v>2632</v>
      </c>
      <c r="Z63" s="37">
        <f t="shared" ca="1" si="770"/>
        <v>2632</v>
      </c>
      <c r="AA63" s="37">
        <f t="shared" ca="1" si="770"/>
        <v>2632</v>
      </c>
      <c r="AB63" s="37">
        <f t="shared" ca="1" si="770"/>
        <v>2632</v>
      </c>
      <c r="AC63" s="37">
        <f t="shared" ca="1" si="770"/>
        <v>2632</v>
      </c>
      <c r="AD63" s="37">
        <f t="shared" ca="1" si="770"/>
        <v>2632</v>
      </c>
      <c r="AE63" s="37">
        <f t="shared" ca="1" si="770"/>
        <v>2632</v>
      </c>
      <c r="AF63" s="37">
        <f t="shared" ca="1" si="770"/>
        <v>2632</v>
      </c>
      <c r="AG63" s="37">
        <f t="shared" ca="1" si="770"/>
        <v>2632</v>
      </c>
      <c r="AH63" s="37">
        <f t="shared" ca="1" si="770"/>
        <v>2632</v>
      </c>
      <c r="AI63" s="37">
        <f t="shared" ca="1" si="770"/>
        <v>2632</v>
      </c>
      <c r="AJ63" s="37">
        <f t="shared" ca="1" si="770"/>
        <v>2632</v>
      </c>
      <c r="AK63" s="37">
        <f t="shared" ca="1" si="770"/>
        <v>2632</v>
      </c>
      <c r="AL63" s="37">
        <f t="shared" ref="AL63:BS63" ca="1" si="771">AK63+AL55+AK54-AK51</f>
        <v>2636</v>
      </c>
      <c r="AM63" s="37">
        <f t="shared" ca="1" si="771"/>
        <v>2646</v>
      </c>
      <c r="AN63" s="37">
        <f t="shared" ca="1" si="771"/>
        <v>2656</v>
      </c>
      <c r="AO63" s="37">
        <f t="shared" ca="1" si="771"/>
        <v>2666</v>
      </c>
      <c r="AP63" s="37">
        <f t="shared" ca="1" si="771"/>
        <v>2675</v>
      </c>
      <c r="AQ63" s="37">
        <f t="shared" ca="1" si="771"/>
        <v>2684</v>
      </c>
      <c r="AR63" s="37">
        <f t="shared" ca="1" si="771"/>
        <v>2693</v>
      </c>
      <c r="AS63" s="37">
        <f t="shared" ca="1" si="771"/>
        <v>2702</v>
      </c>
      <c r="AT63" s="37">
        <f t="shared" ca="1" si="771"/>
        <v>2711</v>
      </c>
      <c r="AU63" s="37">
        <f t="shared" ca="1" si="771"/>
        <v>2719</v>
      </c>
      <c r="AV63" s="37">
        <f t="shared" ca="1" si="771"/>
        <v>2728</v>
      </c>
      <c r="AW63" s="37">
        <f t="shared" ca="1" si="771"/>
        <v>2736</v>
      </c>
      <c r="AX63" s="37">
        <f t="shared" ca="1" si="771"/>
        <v>2744</v>
      </c>
      <c r="AY63" s="37">
        <f t="shared" ca="1" si="771"/>
        <v>2752</v>
      </c>
      <c r="AZ63" s="37">
        <f t="shared" ca="1" si="771"/>
        <v>2760</v>
      </c>
      <c r="BA63" s="37">
        <f t="shared" ca="1" si="771"/>
        <v>2768</v>
      </c>
      <c r="BB63" s="37">
        <f t="shared" ca="1" si="771"/>
        <v>2775</v>
      </c>
      <c r="BC63" s="37">
        <f t="shared" ca="1" si="771"/>
        <v>2783</v>
      </c>
      <c r="BD63" s="37">
        <f t="shared" ca="1" si="771"/>
        <v>2790</v>
      </c>
      <c r="BE63" s="37">
        <f t="shared" ca="1" si="771"/>
        <v>2797</v>
      </c>
      <c r="BF63" s="37">
        <f t="shared" ca="1" si="771"/>
        <v>2804</v>
      </c>
      <c r="BG63" s="37">
        <f t="shared" ca="1" si="771"/>
        <v>2811</v>
      </c>
      <c r="BH63" s="37">
        <f t="shared" ca="1" si="771"/>
        <v>2817</v>
      </c>
      <c r="BI63" s="37">
        <f t="shared" ca="1" si="771"/>
        <v>2824</v>
      </c>
      <c r="BJ63" s="37">
        <f t="shared" ca="1" si="771"/>
        <v>2830</v>
      </c>
      <c r="BK63" s="37">
        <f t="shared" ca="1" si="771"/>
        <v>2836</v>
      </c>
      <c r="BL63" s="37">
        <f t="shared" ca="1" si="771"/>
        <v>2843</v>
      </c>
      <c r="BM63" s="37">
        <f t="shared" ca="1" si="771"/>
        <v>2849</v>
      </c>
      <c r="BN63" s="37">
        <f t="shared" ca="1" si="771"/>
        <v>2854</v>
      </c>
      <c r="BO63" s="37">
        <f t="shared" ca="1" si="771"/>
        <v>2854</v>
      </c>
      <c r="BP63" s="37">
        <f t="shared" ca="1" si="771"/>
        <v>2854</v>
      </c>
      <c r="BQ63" s="37">
        <f t="shared" ca="1" si="771"/>
        <v>2854</v>
      </c>
      <c r="BR63" s="37">
        <f t="shared" ca="1" si="771"/>
        <v>2854</v>
      </c>
      <c r="BS63" s="37">
        <f t="shared" ca="1" si="771"/>
        <v>2854</v>
      </c>
    </row>
    <row r="64" spans="1:71" hidden="1">
      <c r="A64" s="28" t="str">
        <f t="shared" si="689"/>
        <v>HPT</v>
      </c>
      <c r="B64" s="68"/>
      <c r="C64" s="35" t="s">
        <v>27</v>
      </c>
      <c r="D64" s="36"/>
      <c r="E64" s="37"/>
      <c r="F64" s="37">
        <f>F63-SUM($E52:E52)</f>
        <v>2343</v>
      </c>
      <c r="G64" s="37">
        <f ca="1">G63-SUM($E52:F52)</f>
        <v>2343</v>
      </c>
      <c r="H64" s="37">
        <f ca="1">H63-SUM($E52:G52)</f>
        <v>2343</v>
      </c>
      <c r="I64" s="37">
        <f ca="1">I63-SUM($E52:H52)</f>
        <v>2343</v>
      </c>
      <c r="J64" s="37">
        <f ca="1">J63-SUM($E52:I52)</f>
        <v>2343</v>
      </c>
      <c r="K64" s="37">
        <f ca="1">K63-SUM($E52:J52)</f>
        <v>2343</v>
      </c>
      <c r="L64" s="37">
        <f ca="1">L63-SUM($E52:K52)</f>
        <v>2378</v>
      </c>
      <c r="M64" s="37">
        <f ca="1">M63-SUM($E52:L52)</f>
        <v>2412</v>
      </c>
      <c r="N64" s="37">
        <f ca="1">N63-SUM($E52:M52)</f>
        <v>2446</v>
      </c>
      <c r="O64" s="37">
        <f ca="1">O63-SUM($E52:N52)</f>
        <v>2481</v>
      </c>
      <c r="P64" s="37">
        <f ca="1">P63-SUM($E52:O52)</f>
        <v>2560</v>
      </c>
      <c r="Q64" s="37">
        <f ca="1">Q63-SUM($E52:P52)</f>
        <v>2578</v>
      </c>
      <c r="R64" s="37">
        <f ca="1">R63-SUM($E52:Q52)</f>
        <v>2596</v>
      </c>
      <c r="S64" s="37">
        <f ca="1">S63-SUM($E52:R52)</f>
        <v>2614</v>
      </c>
      <c r="T64" s="37">
        <f ca="1">T63-SUM($E52:S52)</f>
        <v>2632</v>
      </c>
      <c r="U64" s="37">
        <f ca="1">U63-SUM($E52:T52)</f>
        <v>2632</v>
      </c>
      <c r="V64" s="37">
        <f ca="1">V63-SUM($E52:U52)</f>
        <v>2632</v>
      </c>
      <c r="W64" s="37">
        <f ca="1">W63-SUM($E52:W52)</f>
        <v>2632</v>
      </c>
      <c r="X64" s="37">
        <f ca="1">X63-SUM($E52:X52)</f>
        <v>2632</v>
      </c>
      <c r="Y64" s="37">
        <f ca="1">Y63-SUM($E52:Y52)</f>
        <v>2632</v>
      </c>
      <c r="Z64" s="37">
        <f ca="1">Z63-SUM($E52:Z52)</f>
        <v>2632</v>
      </c>
      <c r="AA64" s="37">
        <f ca="1">AA63-SUM($E52:AA52)</f>
        <v>2632</v>
      </c>
      <c r="AB64" s="37">
        <f ca="1">AB63-SUM($E52:AB52)</f>
        <v>2632</v>
      </c>
      <c r="AC64" s="37">
        <f ca="1">AC63-SUM($E52:AC52)</f>
        <v>2632</v>
      </c>
      <c r="AD64" s="37">
        <f ca="1">AD63-SUM($E52:AD52)</f>
        <v>2632</v>
      </c>
      <c r="AE64" s="37">
        <f ca="1">AE63-SUM($E52:AE52)</f>
        <v>2632</v>
      </c>
      <c r="AF64" s="37">
        <f ca="1">AF63-SUM($E52:AF52)</f>
        <v>2632</v>
      </c>
      <c r="AG64" s="37">
        <f ca="1">AG63-SUM($E52:AG52)</f>
        <v>2632</v>
      </c>
      <c r="AH64" s="37">
        <f ca="1">AH63-SUM($E52:AH52)</f>
        <v>2632</v>
      </c>
      <c r="AI64" s="37">
        <f ca="1">AI63-SUM($E52:AI52)</f>
        <v>2632</v>
      </c>
      <c r="AJ64" s="37">
        <f ca="1">AJ63-SUM($E52:AJ52)</f>
        <v>2632</v>
      </c>
      <c r="AK64" s="37">
        <f ca="1">AK63-SUM($E52:AK52)</f>
        <v>2632</v>
      </c>
      <c r="AL64" s="37">
        <f ca="1">AL63-SUM($E52:AL52)</f>
        <v>2636</v>
      </c>
      <c r="AM64" s="37">
        <f ca="1">AM63-SUM($E52:AM52)</f>
        <v>2646</v>
      </c>
      <c r="AN64" s="37">
        <f ca="1">AN63-SUM($E52:AN52)</f>
        <v>2656</v>
      </c>
      <c r="AO64" s="37">
        <f ca="1">AO63-SUM($E52:AO52)</f>
        <v>2666</v>
      </c>
      <c r="AP64" s="37">
        <f ca="1">AP63-SUM($E52:AP52)</f>
        <v>2675</v>
      </c>
      <c r="AQ64" s="37">
        <f ca="1">AQ63-SUM($E52:AQ52)</f>
        <v>2684</v>
      </c>
      <c r="AR64" s="37">
        <f ca="1">AR63-SUM($E52:AR52)</f>
        <v>2693</v>
      </c>
      <c r="AS64" s="37">
        <f ca="1">AS63-SUM($E52:AS52)</f>
        <v>2702</v>
      </c>
      <c r="AT64" s="37">
        <f ca="1">AT63-SUM($E52:AT52)</f>
        <v>2711</v>
      </c>
      <c r="AU64" s="37">
        <f ca="1">AU63-SUM($E52:AU52)</f>
        <v>2719</v>
      </c>
      <c r="AV64" s="37">
        <f ca="1">AV63-SUM($E52:AV52)</f>
        <v>2728</v>
      </c>
      <c r="AW64" s="37">
        <f ca="1">AW63-SUM($E52:AW52)</f>
        <v>2736</v>
      </c>
      <c r="AX64" s="37">
        <f ca="1">AX63-SUM($E52:AX52)</f>
        <v>2744</v>
      </c>
      <c r="AY64" s="37">
        <f ca="1">AY63-SUM($E52:AY52)</f>
        <v>2752</v>
      </c>
      <c r="AZ64" s="37">
        <f ca="1">AZ63-SUM($E52:AZ52)</f>
        <v>2760</v>
      </c>
      <c r="BA64" s="37">
        <f ca="1">BA63-SUM($E52:BA52)</f>
        <v>2768</v>
      </c>
      <c r="BB64" s="37">
        <f ca="1">BB63-SUM($E52:BB52)</f>
        <v>2775</v>
      </c>
      <c r="BC64" s="37">
        <f ca="1">BC63-SUM($E52:BC52)</f>
        <v>2783</v>
      </c>
      <c r="BD64" s="37">
        <f ca="1">BD63-SUM($E52:BD52)</f>
        <v>2790</v>
      </c>
      <c r="BE64" s="37">
        <f ca="1">BE63-SUM($E52:BE52)</f>
        <v>2797</v>
      </c>
      <c r="BF64" s="37">
        <f ca="1">BF63-SUM($E52:BF52)</f>
        <v>2804</v>
      </c>
      <c r="BG64" s="37">
        <f ca="1">BG63-SUM($E52:BG52)</f>
        <v>2811</v>
      </c>
      <c r="BH64" s="37">
        <f ca="1">BH63-SUM($E52:BH52)</f>
        <v>2817</v>
      </c>
      <c r="BI64" s="37">
        <f ca="1">BI63-SUM($E52:BI52)</f>
        <v>2824</v>
      </c>
      <c r="BJ64" s="37">
        <f ca="1">BJ63-SUM($E52:BJ52)</f>
        <v>2830</v>
      </c>
      <c r="BK64" s="37">
        <f ca="1">BK63-SUM($E52:BK52)</f>
        <v>2836</v>
      </c>
      <c r="BL64" s="37">
        <f ca="1">BL63-SUM($E52:BL52)</f>
        <v>2843</v>
      </c>
      <c r="BM64" s="37">
        <f ca="1">BM63-SUM($E52:BM52)</f>
        <v>2849</v>
      </c>
      <c r="BN64" s="37">
        <f ca="1">BN63-SUM($E52:BN52)</f>
        <v>2854</v>
      </c>
      <c r="BO64" s="37">
        <f ca="1">BO63-SUM($E52:BO52)</f>
        <v>2854</v>
      </c>
      <c r="BP64" s="37">
        <f ca="1">BP63-SUM($E52:BP52)</f>
        <v>2854</v>
      </c>
      <c r="BQ64" s="37">
        <f ca="1">BQ63-SUM($E52:BQ52)</f>
        <v>2854</v>
      </c>
      <c r="BR64" s="37">
        <f ca="1">BR63-SUM($E52:BR52)</f>
        <v>2854</v>
      </c>
      <c r="BS64" s="37">
        <f ca="1">BS63-SUM($E52:BS52)</f>
        <v>2854</v>
      </c>
    </row>
    <row r="65" spans="1:71" hidden="1">
      <c r="A65" s="28" t="str">
        <f t="shared" si="689"/>
        <v>HPT</v>
      </c>
      <c r="B65" s="68"/>
      <c r="C65" s="35" t="s">
        <v>28</v>
      </c>
      <c r="D65" s="36"/>
      <c r="E65" s="37"/>
      <c r="F65" s="37">
        <f ca="1">SUM(OFFSET(F51,0,0,1,MATCH(MAX(G50:$AI50),G50:$AI50,0)))</f>
        <v>0</v>
      </c>
      <c r="G65" s="37">
        <f ca="1">SUM(OFFSET(G51,0,0,1,MATCH(MAX(H50:$AI50),H50:$AI50,0)))</f>
        <v>0</v>
      </c>
      <c r="H65" s="37">
        <f ca="1">SUM(OFFSET(H51,0,0,1,MATCH(MAX(I50:$AI50),I50:$AI50,0)))</f>
        <v>0</v>
      </c>
      <c r="I65" s="37">
        <f ca="1">SUM(OFFSET(I51,0,0,1,MATCH(MAX(J50:$AI50),J50:$AI50,0)))</f>
        <v>0</v>
      </c>
      <c r="J65" s="37">
        <f ca="1">SUM(OFFSET(J51,0,0,1,MATCH(MAX(K50:$AI50),K50:$AI50,0)))</f>
        <v>0</v>
      </c>
      <c r="K65" s="37">
        <f ca="1">SUM(OFFSET(K51,0,0,1,MATCH(MAX(L50:$AI50),L50:$AI50,0)))</f>
        <v>0</v>
      </c>
      <c r="L65" s="37">
        <f ca="1">SUM(OFFSET(L51,0,0,1,MATCH(MAX(M50:$AI50),M50:$AI50,0)))</f>
        <v>0</v>
      </c>
      <c r="M65" s="37">
        <f ca="1">SUM(OFFSET(M51,0,0,1,MATCH(MAX(N50:$AI50),N50:$AI50,0)))</f>
        <v>0</v>
      </c>
      <c r="N65" s="37">
        <f ca="1">SUM(OFFSET(N51,0,0,1,MATCH(MAX(O50:$AI50),O50:$AI50,0)))</f>
        <v>0</v>
      </c>
      <c r="O65" s="37">
        <f ca="1">SUM(OFFSET(O51,0,0,1,MATCH(MAX(P50:$AI50),P50:$AI50,0)))</f>
        <v>0</v>
      </c>
      <c r="P65" s="37">
        <f ca="1">SUM(OFFSET(P51,0,0,1,MATCH(MAX(Q50:$AI50),Q50:$AI50,0)))</f>
        <v>0</v>
      </c>
      <c r="Q65" s="37">
        <f ca="1">SUM(OFFSET(Q51,0,0,1,MATCH(MAX(R50:$AI50),R50:$AI50,0)))</f>
        <v>0</v>
      </c>
      <c r="R65" s="37">
        <f ca="1">SUM(OFFSET(R51,0,0,1,MATCH(MAX(S50:$AI50),S50:$AI50,0)))</f>
        <v>0</v>
      </c>
      <c r="S65" s="37">
        <f ca="1">SUM(OFFSET(S51,0,0,1,MATCH(MAX(T50:$AI50),T50:$AI50,0)))</f>
        <v>0</v>
      </c>
      <c r="T65" s="37">
        <f ca="1">SUM(OFFSET(T51,0,0,1,MATCH(MAX(U50:$AI50),U50:$AI50,0)))</f>
        <v>0</v>
      </c>
      <c r="U65" s="37">
        <f ca="1">SUM(OFFSET(U51,0,0,1,MATCH(MAX(V50:$AI50),V50:$AI50,0)))</f>
        <v>0</v>
      </c>
      <c r="V65" s="37">
        <f ca="1">SUM(OFFSET(V51,0,0,1,MATCH(MAX(W50:$AI50),W50:$AI50,0)))</f>
        <v>0</v>
      </c>
      <c r="W65" s="37">
        <f ca="1">SUM(OFFSET(W51,0,0,1,MATCH(MAX(X50:$AI50),X50:$AI50,0)))</f>
        <v>0</v>
      </c>
      <c r="X65" s="37">
        <f ca="1">SUM(OFFSET(X51,0,0,1,MATCH(MAX(Y50:$AI50),Y50:$AI50,0)))</f>
        <v>0</v>
      </c>
      <c r="Y65" s="37">
        <f ca="1">SUM(OFFSET(Y51,0,0,1,MATCH(MAX(Z50:$AI50),Z50:$AI50,0)))</f>
        <v>0</v>
      </c>
      <c r="Z65" s="37">
        <f ca="1">SUM(OFFSET(Z51,0,0,1,MATCH(MAX(AA50:$AI50),AA50:$AI50,0)))</f>
        <v>0</v>
      </c>
      <c r="AA65" s="37">
        <f ca="1">SUM(OFFSET(AA51,0,0,1,MATCH(MAX(AB50:$AI50),AB50:$AI50,0)))</f>
        <v>0</v>
      </c>
      <c r="AB65" s="37">
        <f ca="1">SUM(OFFSET(AB51,0,0,1,MATCH(MAX(AC50:$AI50),AC50:$AI50,0)))</f>
        <v>0</v>
      </c>
      <c r="AC65" s="37">
        <f ca="1">SUM(OFFSET(AC51,0,0,1,MATCH(MAX(AD50:$AI50),AD50:$AI50,0)))</f>
        <v>0</v>
      </c>
      <c r="AD65" s="37">
        <f ca="1">SUM(OFFSET(AD51,0,0,1,MATCH(MAX(AE50:$AI50),AE50:$AI50,0)))</f>
        <v>0</v>
      </c>
      <c r="AE65" s="37">
        <f ca="1">SUM(OFFSET(AE51,0,0,1,MATCH(MAX(AF50:$AI50),AF50:$AI50,0)))</f>
        <v>0</v>
      </c>
      <c r="AF65" s="37">
        <f ca="1">SUM(OFFSET(AF51,0,0,1,MATCH(MAX(AG50:$AI50),AG50:$AI50,0)))</f>
        <v>0</v>
      </c>
      <c r="AG65" s="37">
        <f ca="1">SUM(OFFSET(AG51,0,0,1,MATCH(MAX(AH50:$AI50),AH50:$AI50,0)))</f>
        <v>0</v>
      </c>
      <c r="AH65" s="37">
        <f ca="1">SUM(OFFSET(AH51,0,0,1,MATCH(MAX(AI50:$AI50),AI50:$AI50,0)))</f>
        <v>0</v>
      </c>
      <c r="AI65" s="37">
        <f ca="1">SUM(OFFSET(AI51,0,0,1,MATCH(MAX($AI50:AJ50),$AI50:AJ50,0)))</f>
        <v>0</v>
      </c>
      <c r="AJ65" s="37">
        <f ca="1">SUM(OFFSET(AJ51,0,0,1,MATCH(MAX($AI50:AK50),$AI50:AK50,0)))</f>
        <v>0</v>
      </c>
      <c r="AK65" s="37">
        <f ca="1">SUM(OFFSET(AK51,0,0,1,MATCH(MAX($AI50:AL50),$AI50:AL50,0)))</f>
        <v>0</v>
      </c>
      <c r="AL65" s="37">
        <f ca="1">SUM(OFFSET(AL51,0,0,1,MATCH(MAX($AI50:AM50),$AI50:AM50,0)))</f>
        <v>0</v>
      </c>
      <c r="AM65" s="37">
        <f ca="1">SUM(OFFSET(AM51,0,0,1,MATCH(MAX($AI50:AN50),$AI50:AN50,0)))</f>
        <v>0</v>
      </c>
      <c r="AN65" s="37">
        <f ca="1">SUM(OFFSET(AN51,0,0,1,MATCH(MAX($AI50:AO50),$AI50:AO50,0)))</f>
        <v>0</v>
      </c>
      <c r="AO65" s="37">
        <f ca="1">SUM(OFFSET(AO51,0,0,1,MATCH(MAX($AI50:AP50),$AI50:AP50,0)))</f>
        <v>0</v>
      </c>
      <c r="AP65" s="37">
        <f ca="1">SUM(OFFSET(AP51,0,0,1,MATCH(MAX($AI50:AQ50),$AI50:AQ50,0)))</f>
        <v>0</v>
      </c>
      <c r="AQ65" s="37">
        <f ca="1">SUM(OFFSET(AQ51,0,0,1,MATCH(MAX($AI50:AR50),$AI50:AR50,0)))</f>
        <v>0</v>
      </c>
      <c r="AR65" s="37">
        <f ca="1">SUM(OFFSET(AR51,0,0,1,MATCH(MAX($AI50:AS50),$AI50:AS50,0)))</f>
        <v>0</v>
      </c>
      <c r="AS65" s="37">
        <f ca="1">SUM(OFFSET(AS51,0,0,1,MATCH(MAX($AI50:AT50),$AI50:AT50,0)))</f>
        <v>0</v>
      </c>
      <c r="AT65" s="37">
        <f ca="1">SUM(OFFSET(AT51,0,0,1,MATCH(MAX($AI50:AU50),$AI50:AU50,0)))</f>
        <v>0</v>
      </c>
      <c r="AU65" s="37">
        <f ca="1">SUM(OFFSET(AU51,0,0,1,MATCH(MAX($AI50:AV50),$AI50:AV50,0)))</f>
        <v>0</v>
      </c>
      <c r="AV65" s="37">
        <f ca="1">SUM(OFFSET(AV51,0,0,1,MATCH(MAX($AI50:AW50),$AI50:AW50,0)))</f>
        <v>0</v>
      </c>
      <c r="AW65" s="37">
        <f ca="1">SUM(OFFSET(AW51,0,0,1,MATCH(MAX($AI50:AX50),$AI50:AX50,0)))</f>
        <v>0</v>
      </c>
      <c r="AX65" s="37">
        <f ca="1">SUM(OFFSET(AX51,0,0,1,MATCH(MAX($AI50:AY50),$AI50:AY50,0)))</f>
        <v>0</v>
      </c>
      <c r="AY65" s="37">
        <f ca="1">SUM(OFFSET(AY51,0,0,1,MATCH(MAX($AI50:AZ50),$AI50:AZ50,0)))</f>
        <v>0</v>
      </c>
      <c r="AZ65" s="37">
        <f ca="1">SUM(OFFSET(AZ51,0,0,1,MATCH(MAX($AI50:BA50),$AI50:BA50,0)))</f>
        <v>0</v>
      </c>
      <c r="BA65" s="37">
        <f ca="1">SUM(OFFSET(BA51,0,0,1,MATCH(MAX($AI50:BB50),$AI50:BB50,0)))</f>
        <v>0</v>
      </c>
      <c r="BB65" s="37">
        <f ca="1">SUM(OFFSET(BB51,0,0,1,MATCH(MAX($AI50:BC50),$AI50:BC50,0)))</f>
        <v>0</v>
      </c>
      <c r="BC65" s="37">
        <f ca="1">SUM(OFFSET(BC51,0,0,1,MATCH(MAX($AI50:BD50),$AI50:BD50,0)))</f>
        <v>0</v>
      </c>
      <c r="BD65" s="37">
        <f ca="1">SUM(OFFSET(BD51,0,0,1,MATCH(MAX($AI50:BE50),$AI50:BE50,0)))</f>
        <v>0</v>
      </c>
      <c r="BE65" s="37">
        <f ca="1">SUM(OFFSET(BE51,0,0,1,MATCH(MAX($AI50:BF50),$AI50:BF50,0)))</f>
        <v>0</v>
      </c>
      <c r="BF65" s="37">
        <f ca="1">SUM(OFFSET(BF51,0,0,1,MATCH(MAX($AI50:BG50),$AI50:BG50,0)))</f>
        <v>0</v>
      </c>
      <c r="BG65" s="37">
        <f ca="1">SUM(OFFSET(BG51,0,0,1,MATCH(MAX($AI50:BH50),$AI50:BH50,0)))</f>
        <v>0</v>
      </c>
      <c r="BH65" s="37">
        <f ca="1">SUM(OFFSET(BH51,0,0,1,MATCH(MAX($AI50:BI50),$AI50:BI50,0)))</f>
        <v>0</v>
      </c>
      <c r="BI65" s="37">
        <f ca="1">SUM(OFFSET(BI51,0,0,1,MATCH(MAX($AI50:BJ50),$AI50:BJ50,0)))</f>
        <v>0</v>
      </c>
      <c r="BJ65" s="37">
        <f ca="1">SUM(OFFSET(BJ51,0,0,1,MATCH(MAX($AI50:BK50),$AI50:BK50,0)))</f>
        <v>0</v>
      </c>
      <c r="BK65" s="37">
        <f ca="1">SUM(OFFSET(BK51,0,0,1,MATCH(MAX($AI50:BL50),$AI50:BL50,0)))</f>
        <v>0</v>
      </c>
      <c r="BL65" s="37">
        <f ca="1">SUM(OFFSET(BL51,0,0,1,MATCH(MAX($AI50:BM50),$AI50:BM50,0)))</f>
        <v>0</v>
      </c>
      <c r="BM65" s="37">
        <f ca="1">SUM(OFFSET(BM51,0,0,1,MATCH(MAX($AI50:BN50),$AI50:BN50,0)))</f>
        <v>0</v>
      </c>
      <c r="BN65" s="37">
        <f ca="1">SUM(OFFSET(BN51,0,0,1,MATCH(MAX($AI50:BO50),$AI50:BO50,0)))</f>
        <v>0</v>
      </c>
      <c r="BO65" s="37">
        <f ca="1">SUM(OFFSET(BO51,0,0,1,MATCH(MAX($AI50:BP50),$AI50:BP50,0)))</f>
        <v>0</v>
      </c>
      <c r="BP65" s="37">
        <f ca="1">SUM(OFFSET(BP51,0,0,1,MATCH(MAX($AI50:BQ50),$AI50:BQ50,0)))</f>
        <v>0</v>
      </c>
      <c r="BQ65" s="37">
        <f ca="1">SUM(OFFSET(BQ51,0,0,1,MATCH(MAX($AI50:BR50),$AI50:BR50,0)))</f>
        <v>0</v>
      </c>
      <c r="BR65" s="37">
        <f ca="1">SUM(OFFSET(BR51,0,0,1,MATCH(MAX($AI50:BS50),$AI50:BS50,0)))</f>
        <v>0</v>
      </c>
      <c r="BS65" s="37">
        <f ca="1">SUM(OFFSET(BS51,0,0,1,MATCH(MAX($AI50:BT50),$AI50:BT50,0)))</f>
        <v>0</v>
      </c>
    </row>
    <row r="66" spans="1:71" hidden="1">
      <c r="A66" s="28" t="str">
        <f t="shared" si="689"/>
        <v>HPT</v>
      </c>
      <c r="B66" s="68"/>
      <c r="C66" s="35" t="s">
        <v>12</v>
      </c>
      <c r="D66" s="8"/>
      <c r="E66" s="30"/>
      <c r="F66" s="27"/>
      <c r="G66" s="27">
        <f t="shared" ref="G66:AL66" ca="1" si="772">IF(G52&gt;0,G$5-$F$5,0)</f>
        <v>0</v>
      </c>
      <c r="H66" s="27">
        <f t="shared" ca="1" si="772"/>
        <v>0</v>
      </c>
      <c r="I66" s="27">
        <f t="shared" ca="1" si="772"/>
        <v>0</v>
      </c>
      <c r="J66" s="27">
        <f t="shared" ca="1" si="772"/>
        <v>0</v>
      </c>
      <c r="K66" s="27">
        <f t="shared" ca="1" si="772"/>
        <v>0</v>
      </c>
      <c r="L66" s="27">
        <f t="shared" ca="1" si="772"/>
        <v>0</v>
      </c>
      <c r="M66" s="27">
        <f t="shared" ca="1" si="772"/>
        <v>0</v>
      </c>
      <c r="N66" s="27">
        <f t="shared" ca="1" si="772"/>
        <v>0</v>
      </c>
      <c r="O66" s="27">
        <f t="shared" ca="1" si="772"/>
        <v>0</v>
      </c>
      <c r="P66" s="27">
        <f t="shared" ca="1" si="772"/>
        <v>0</v>
      </c>
      <c r="Q66" s="27">
        <f t="shared" ca="1" si="772"/>
        <v>0</v>
      </c>
      <c r="R66" s="27">
        <f t="shared" ca="1" si="772"/>
        <v>0</v>
      </c>
      <c r="S66" s="27">
        <f t="shared" ca="1" si="772"/>
        <v>0</v>
      </c>
      <c r="T66" s="27">
        <f t="shared" ca="1" si="772"/>
        <v>0</v>
      </c>
      <c r="U66" s="27">
        <f t="shared" ca="1" si="772"/>
        <v>0</v>
      </c>
      <c r="V66" s="27">
        <f t="shared" ca="1" si="772"/>
        <v>0</v>
      </c>
      <c r="W66" s="27">
        <f t="shared" ca="1" si="772"/>
        <v>0</v>
      </c>
      <c r="X66" s="27">
        <f t="shared" ca="1" si="772"/>
        <v>0</v>
      </c>
      <c r="Y66" s="27">
        <f t="shared" ca="1" si="772"/>
        <v>0</v>
      </c>
      <c r="Z66" s="27">
        <f t="shared" ca="1" si="772"/>
        <v>0</v>
      </c>
      <c r="AA66" s="27">
        <f t="shared" ca="1" si="772"/>
        <v>0</v>
      </c>
      <c r="AB66" s="27">
        <f t="shared" ca="1" si="772"/>
        <v>0</v>
      </c>
      <c r="AC66" s="27">
        <f t="shared" ca="1" si="772"/>
        <v>0</v>
      </c>
      <c r="AD66" s="27">
        <f t="shared" ca="1" si="772"/>
        <v>0</v>
      </c>
      <c r="AE66" s="27">
        <f t="shared" ca="1" si="772"/>
        <v>0</v>
      </c>
      <c r="AF66" s="27">
        <f t="shared" ca="1" si="772"/>
        <v>0</v>
      </c>
      <c r="AG66" s="27">
        <f t="shared" ca="1" si="772"/>
        <v>0</v>
      </c>
      <c r="AH66" s="27">
        <f t="shared" ca="1" si="772"/>
        <v>0</v>
      </c>
      <c r="AI66" s="27">
        <f t="shared" ca="1" si="772"/>
        <v>0</v>
      </c>
      <c r="AJ66" s="27">
        <f t="shared" ca="1" si="772"/>
        <v>0</v>
      </c>
      <c r="AK66" s="27">
        <f t="shared" ca="1" si="772"/>
        <v>0</v>
      </c>
      <c r="AL66" s="27">
        <f t="shared" ca="1" si="772"/>
        <v>0</v>
      </c>
      <c r="AM66" s="27">
        <f t="shared" ref="AM66:BS66" ca="1" si="773">IF(AM52&gt;0,AM$5-$F$5,0)</f>
        <v>0</v>
      </c>
      <c r="AN66" s="27">
        <f t="shared" ca="1" si="773"/>
        <v>0</v>
      </c>
      <c r="AO66" s="27">
        <f t="shared" ca="1" si="773"/>
        <v>0</v>
      </c>
      <c r="AP66" s="27">
        <f t="shared" ca="1" si="773"/>
        <v>0</v>
      </c>
      <c r="AQ66" s="27">
        <f t="shared" ca="1" si="773"/>
        <v>0</v>
      </c>
      <c r="AR66" s="27">
        <f t="shared" ca="1" si="773"/>
        <v>0</v>
      </c>
      <c r="AS66" s="27">
        <f t="shared" ca="1" si="773"/>
        <v>0</v>
      </c>
      <c r="AT66" s="27">
        <f t="shared" ca="1" si="773"/>
        <v>0</v>
      </c>
      <c r="AU66" s="27">
        <f t="shared" ca="1" si="773"/>
        <v>0</v>
      </c>
      <c r="AV66" s="27">
        <f t="shared" ca="1" si="773"/>
        <v>0</v>
      </c>
      <c r="AW66" s="27">
        <f t="shared" ca="1" si="773"/>
        <v>0</v>
      </c>
      <c r="AX66" s="27">
        <f t="shared" ca="1" si="773"/>
        <v>0</v>
      </c>
      <c r="AY66" s="27">
        <f t="shared" ca="1" si="773"/>
        <v>0</v>
      </c>
      <c r="AZ66" s="27">
        <f t="shared" ca="1" si="773"/>
        <v>0</v>
      </c>
      <c r="BA66" s="27">
        <f t="shared" ca="1" si="773"/>
        <v>0</v>
      </c>
      <c r="BB66" s="27">
        <f t="shared" ca="1" si="773"/>
        <v>0</v>
      </c>
      <c r="BC66" s="27">
        <f t="shared" ca="1" si="773"/>
        <v>0</v>
      </c>
      <c r="BD66" s="27">
        <f t="shared" ca="1" si="773"/>
        <v>0</v>
      </c>
      <c r="BE66" s="27">
        <f t="shared" ca="1" si="773"/>
        <v>0</v>
      </c>
      <c r="BF66" s="27">
        <f t="shared" ca="1" si="773"/>
        <v>0</v>
      </c>
      <c r="BG66" s="27">
        <f t="shared" ca="1" si="773"/>
        <v>0</v>
      </c>
      <c r="BH66" s="27">
        <f t="shared" ca="1" si="773"/>
        <v>0</v>
      </c>
      <c r="BI66" s="27">
        <f t="shared" ca="1" si="773"/>
        <v>0</v>
      </c>
      <c r="BJ66" s="27">
        <f t="shared" ca="1" si="773"/>
        <v>0</v>
      </c>
      <c r="BK66" s="27">
        <f t="shared" ca="1" si="773"/>
        <v>0</v>
      </c>
      <c r="BL66" s="27">
        <f t="shared" ca="1" si="773"/>
        <v>0</v>
      </c>
      <c r="BM66" s="27">
        <f t="shared" ca="1" si="773"/>
        <v>0</v>
      </c>
      <c r="BN66" s="27">
        <f t="shared" ca="1" si="773"/>
        <v>0</v>
      </c>
      <c r="BO66" s="27">
        <f t="shared" si="773"/>
        <v>0</v>
      </c>
      <c r="BP66" s="27">
        <f t="shared" si="773"/>
        <v>0</v>
      </c>
      <c r="BQ66" s="27">
        <f t="shared" si="773"/>
        <v>0</v>
      </c>
      <c r="BR66" s="27">
        <f t="shared" si="773"/>
        <v>0</v>
      </c>
      <c r="BS66" s="27">
        <f t="shared" si="773"/>
        <v>0</v>
      </c>
    </row>
    <row r="67" spans="1:71" hidden="1">
      <c r="A67" s="28" t="str">
        <f t="shared" si="689"/>
        <v>HPT</v>
      </c>
      <c r="B67" s="68"/>
      <c r="C67" s="35" t="s">
        <v>11</v>
      </c>
      <c r="D67" s="36"/>
      <c r="E67" s="37">
        <v>0</v>
      </c>
      <c r="F67" s="37">
        <f ca="1">SUM($F56:F56)</f>
        <v>2343</v>
      </c>
      <c r="G67" s="37">
        <f ca="1">SUM($F56:G56)</f>
        <v>2343</v>
      </c>
      <c r="H67" s="37">
        <f ca="1">SUM($F56:H56)</f>
        <v>2343</v>
      </c>
      <c r="I67" s="37">
        <f ca="1">SUM($F56:I56)</f>
        <v>2343</v>
      </c>
      <c r="J67" s="37">
        <f ca="1">SUM($F56:J56)</f>
        <v>2343</v>
      </c>
      <c r="K67" s="37">
        <f ca="1">SUM($F56:K56)</f>
        <v>2343</v>
      </c>
      <c r="L67" s="37">
        <f ca="1">SUM($F56:L56)</f>
        <v>2378</v>
      </c>
      <c r="M67" s="37">
        <f ca="1">SUM($F56:M56)</f>
        <v>2412</v>
      </c>
      <c r="N67" s="37">
        <f ca="1">SUM($F56:N56)</f>
        <v>2446</v>
      </c>
      <c r="O67" s="37">
        <f ca="1">SUM($F56:O56)</f>
        <v>2481</v>
      </c>
      <c r="P67" s="37">
        <f ca="1">SUM($F56:P56)</f>
        <v>2560</v>
      </c>
      <c r="Q67" s="37">
        <f ca="1">SUM($F56:Q56)</f>
        <v>2578</v>
      </c>
      <c r="R67" s="37">
        <f ca="1">SUM($F56:R56)</f>
        <v>2596</v>
      </c>
      <c r="S67" s="37">
        <f ca="1">SUM($F56:S56)</f>
        <v>2614</v>
      </c>
      <c r="T67" s="37">
        <f ca="1">SUM($F56:T56)</f>
        <v>2632</v>
      </c>
      <c r="U67" s="37">
        <f ca="1">SUM($F56:U56)</f>
        <v>2632</v>
      </c>
      <c r="V67" s="37">
        <f ca="1">SUM($F56:V56)</f>
        <v>2632</v>
      </c>
      <c r="W67" s="37">
        <f ca="1">SUM($F56:W56)</f>
        <v>2632</v>
      </c>
      <c r="X67" s="37">
        <f ca="1">SUM($F56:X56)</f>
        <v>2632</v>
      </c>
      <c r="Y67" s="37">
        <f ca="1">SUM($F56:Y56)</f>
        <v>2632</v>
      </c>
      <c r="Z67" s="37">
        <f ca="1">SUM($F56:Z56)</f>
        <v>2632</v>
      </c>
      <c r="AA67" s="37">
        <f ca="1">SUM($F56:AA56)</f>
        <v>2632</v>
      </c>
      <c r="AB67" s="37">
        <f ca="1">SUM($F56:AB56)</f>
        <v>2632</v>
      </c>
      <c r="AC67" s="37">
        <f ca="1">SUM($F56:AC56)</f>
        <v>2632</v>
      </c>
      <c r="AD67" s="37">
        <f ca="1">SUM($F56:AD56)</f>
        <v>2632</v>
      </c>
      <c r="AE67" s="37">
        <f ca="1">SUM($F56:AE56)</f>
        <v>2632</v>
      </c>
      <c r="AF67" s="37">
        <f ca="1">SUM($F56:AF56)</f>
        <v>2632</v>
      </c>
      <c r="AG67" s="37">
        <f ca="1">SUM($F56:AG56)</f>
        <v>2632</v>
      </c>
      <c r="AH67" s="37">
        <f ca="1">SUM($F56:AH56)</f>
        <v>2632</v>
      </c>
      <c r="AI67" s="37">
        <f ca="1">SUM($F56:AI56)</f>
        <v>2632</v>
      </c>
      <c r="AJ67" s="37">
        <f ca="1">SUM($F56:AJ56)</f>
        <v>2632</v>
      </c>
      <c r="AK67" s="37">
        <f ca="1">SUM($F56:AK56)</f>
        <v>2632</v>
      </c>
      <c r="AL67" s="37">
        <f ca="1">SUM($F56:AL56)</f>
        <v>2636</v>
      </c>
      <c r="AM67" s="37">
        <f ca="1">SUM($F56:AM56)</f>
        <v>2646</v>
      </c>
      <c r="AN67" s="37">
        <f ca="1">SUM($F56:AN56)</f>
        <v>2656</v>
      </c>
      <c r="AO67" s="37">
        <f ca="1">SUM($F56:AO56)</f>
        <v>2666</v>
      </c>
      <c r="AP67" s="37">
        <f ca="1">SUM($F56:AP56)</f>
        <v>2675</v>
      </c>
      <c r="AQ67" s="37">
        <f ca="1">SUM($F56:AQ56)</f>
        <v>2684</v>
      </c>
      <c r="AR67" s="37">
        <f ca="1">SUM($F56:AR56)</f>
        <v>2693</v>
      </c>
      <c r="AS67" s="37">
        <f ca="1">SUM($F56:AS56)</f>
        <v>2702</v>
      </c>
      <c r="AT67" s="37">
        <f ca="1">SUM($F56:AT56)</f>
        <v>2711</v>
      </c>
      <c r="AU67" s="37">
        <f ca="1">SUM($F56:AU56)</f>
        <v>2719</v>
      </c>
      <c r="AV67" s="37">
        <f ca="1">SUM($F56:AV56)</f>
        <v>2728</v>
      </c>
      <c r="AW67" s="37">
        <f ca="1">SUM($F56:AW56)</f>
        <v>2736</v>
      </c>
      <c r="AX67" s="37">
        <f ca="1">SUM($F56:AX56)</f>
        <v>2744</v>
      </c>
      <c r="AY67" s="37">
        <f ca="1">SUM($F56:AY56)</f>
        <v>2752</v>
      </c>
      <c r="AZ67" s="37">
        <f ca="1">SUM($F56:AZ56)</f>
        <v>2760</v>
      </c>
      <c r="BA67" s="37">
        <f ca="1">SUM($F56:BA56)</f>
        <v>2768</v>
      </c>
      <c r="BB67" s="37">
        <f ca="1">SUM($F56:BB56)</f>
        <v>2775</v>
      </c>
      <c r="BC67" s="37">
        <f ca="1">SUM($F56:BC56)</f>
        <v>2783</v>
      </c>
      <c r="BD67" s="37">
        <f ca="1">SUM($F56:BD56)</f>
        <v>2790</v>
      </c>
      <c r="BE67" s="37">
        <f ca="1">SUM($F56:BE56)</f>
        <v>2797</v>
      </c>
      <c r="BF67" s="37">
        <f ca="1">SUM($F56:BF56)</f>
        <v>2804</v>
      </c>
      <c r="BG67" s="37">
        <f ca="1">SUM($F56:BG56)</f>
        <v>2811</v>
      </c>
      <c r="BH67" s="37">
        <f ca="1">SUM($F56:BH56)</f>
        <v>2817</v>
      </c>
      <c r="BI67" s="37">
        <f ca="1">SUM($F56:BI56)</f>
        <v>2824</v>
      </c>
      <c r="BJ67" s="37">
        <f ca="1">SUM($F56:BJ56)</f>
        <v>2830</v>
      </c>
      <c r="BK67" s="37">
        <f ca="1">SUM($F56:BK56)</f>
        <v>2836</v>
      </c>
      <c r="BL67" s="37">
        <f ca="1">SUM($F56:BL56)</f>
        <v>2843</v>
      </c>
      <c r="BM67" s="37">
        <f ca="1">SUM($F56:BM56)</f>
        <v>2849</v>
      </c>
      <c r="BN67" s="37">
        <f ca="1">SUM($F56:BN56)</f>
        <v>2854</v>
      </c>
      <c r="BO67" s="37">
        <f ca="1">SUM($F56:BO56)</f>
        <v>2854</v>
      </c>
      <c r="BP67" s="37">
        <f ca="1">SUM($F56:BP56)</f>
        <v>2854</v>
      </c>
      <c r="BQ67" s="37">
        <f ca="1">SUM($F56:BQ56)</f>
        <v>2854</v>
      </c>
      <c r="BR67" s="37">
        <f ca="1">SUM($F56:BR56)</f>
        <v>2854</v>
      </c>
      <c r="BS67" s="37">
        <f ca="1">SUM($F56:BS56)</f>
        <v>2854</v>
      </c>
    </row>
    <row r="68" spans="1:71">
      <c r="A68" s="28" t="str">
        <f t="shared" si="689"/>
        <v>HPT</v>
      </c>
      <c r="B68" s="68"/>
      <c r="C68" s="48" t="s">
        <v>13</v>
      </c>
      <c r="D68" s="49"/>
      <c r="E68" s="50">
        <f>E60+E56</f>
        <v>0</v>
      </c>
      <c r="F68" s="50">
        <f t="shared" ref="F68:AK68" si="774">E68+F55-F52+E54-E51</f>
        <v>2343</v>
      </c>
      <c r="G68" s="50">
        <f t="shared" ca="1" si="774"/>
        <v>2343</v>
      </c>
      <c r="H68" s="50">
        <f t="shared" ca="1" si="774"/>
        <v>2343</v>
      </c>
      <c r="I68" s="50">
        <f t="shared" ca="1" si="774"/>
        <v>2343</v>
      </c>
      <c r="J68" s="50">
        <f t="shared" ca="1" si="774"/>
        <v>2343</v>
      </c>
      <c r="K68" s="50">
        <f t="shared" ca="1" si="774"/>
        <v>2343</v>
      </c>
      <c r="L68" s="50">
        <f t="shared" ca="1" si="774"/>
        <v>2378</v>
      </c>
      <c r="M68" s="50">
        <f t="shared" ca="1" si="774"/>
        <v>2412</v>
      </c>
      <c r="N68" s="50">
        <f t="shared" ca="1" si="774"/>
        <v>2446</v>
      </c>
      <c r="O68" s="50">
        <f t="shared" ca="1" si="774"/>
        <v>2481</v>
      </c>
      <c r="P68" s="50">
        <f t="shared" ca="1" si="774"/>
        <v>2560</v>
      </c>
      <c r="Q68" s="50">
        <f t="shared" ca="1" si="774"/>
        <v>2578</v>
      </c>
      <c r="R68" s="50">
        <f t="shared" ca="1" si="774"/>
        <v>2596</v>
      </c>
      <c r="S68" s="50">
        <f t="shared" ca="1" si="774"/>
        <v>2614</v>
      </c>
      <c r="T68" s="50">
        <f t="shared" ca="1" si="774"/>
        <v>2632</v>
      </c>
      <c r="U68" s="50">
        <f t="shared" ca="1" si="774"/>
        <v>2632</v>
      </c>
      <c r="V68" s="50">
        <f t="shared" ca="1" si="774"/>
        <v>2632</v>
      </c>
      <c r="W68" s="50">
        <f t="shared" ca="1" si="774"/>
        <v>2632</v>
      </c>
      <c r="X68" s="50">
        <f t="shared" ca="1" si="774"/>
        <v>2632</v>
      </c>
      <c r="Y68" s="50">
        <f t="shared" ca="1" si="774"/>
        <v>2632</v>
      </c>
      <c r="Z68" s="50">
        <f t="shared" ca="1" si="774"/>
        <v>2632</v>
      </c>
      <c r="AA68" s="50">
        <f t="shared" ca="1" si="774"/>
        <v>2632</v>
      </c>
      <c r="AB68" s="50">
        <f t="shared" ca="1" si="774"/>
        <v>2632</v>
      </c>
      <c r="AC68" s="50">
        <f t="shared" ca="1" si="774"/>
        <v>2632</v>
      </c>
      <c r="AD68" s="50">
        <f t="shared" ca="1" si="774"/>
        <v>2632</v>
      </c>
      <c r="AE68" s="50">
        <f t="shared" ca="1" si="774"/>
        <v>2632</v>
      </c>
      <c r="AF68" s="50">
        <f t="shared" ca="1" si="774"/>
        <v>2632</v>
      </c>
      <c r="AG68" s="50">
        <f t="shared" ca="1" si="774"/>
        <v>2632</v>
      </c>
      <c r="AH68" s="50">
        <f t="shared" ca="1" si="774"/>
        <v>2632</v>
      </c>
      <c r="AI68" s="50">
        <f t="shared" ca="1" si="774"/>
        <v>2632</v>
      </c>
      <c r="AJ68" s="50">
        <f t="shared" ca="1" si="774"/>
        <v>2632</v>
      </c>
      <c r="AK68" s="50">
        <f t="shared" ca="1" si="774"/>
        <v>2632</v>
      </c>
      <c r="AL68" s="50">
        <f t="shared" ref="AL68:BN68" ca="1" si="775">AK68+AL55-AL52+AK54-AK51</f>
        <v>2636</v>
      </c>
      <c r="AM68" s="50">
        <f t="shared" ca="1" si="775"/>
        <v>2646</v>
      </c>
      <c r="AN68" s="50">
        <f t="shared" ca="1" si="775"/>
        <v>2656</v>
      </c>
      <c r="AO68" s="50">
        <f t="shared" ca="1" si="775"/>
        <v>2666</v>
      </c>
      <c r="AP68" s="50">
        <f t="shared" ca="1" si="775"/>
        <v>2675</v>
      </c>
      <c r="AQ68" s="50">
        <f t="shared" ca="1" si="775"/>
        <v>2684</v>
      </c>
      <c r="AR68" s="50">
        <f t="shared" ca="1" si="775"/>
        <v>2693</v>
      </c>
      <c r="AS68" s="50">
        <f t="shared" ca="1" si="775"/>
        <v>2702</v>
      </c>
      <c r="AT68" s="50">
        <f t="shared" ca="1" si="775"/>
        <v>2711</v>
      </c>
      <c r="AU68" s="50">
        <f t="shared" ca="1" si="775"/>
        <v>2719</v>
      </c>
      <c r="AV68" s="50">
        <f t="shared" ca="1" si="775"/>
        <v>2728</v>
      </c>
      <c r="AW68" s="50">
        <f t="shared" ca="1" si="775"/>
        <v>2736</v>
      </c>
      <c r="AX68" s="50">
        <f t="shared" ca="1" si="775"/>
        <v>2744</v>
      </c>
      <c r="AY68" s="50">
        <f t="shared" ca="1" si="775"/>
        <v>2752</v>
      </c>
      <c r="AZ68" s="50">
        <f t="shared" ca="1" si="775"/>
        <v>2760</v>
      </c>
      <c r="BA68" s="50">
        <f t="shared" ca="1" si="775"/>
        <v>2768</v>
      </c>
      <c r="BB68" s="50">
        <f t="shared" ca="1" si="775"/>
        <v>2775</v>
      </c>
      <c r="BC68" s="50">
        <f t="shared" ca="1" si="775"/>
        <v>2783</v>
      </c>
      <c r="BD68" s="50">
        <f t="shared" ca="1" si="775"/>
        <v>2790</v>
      </c>
      <c r="BE68" s="50">
        <f t="shared" ca="1" si="775"/>
        <v>2797</v>
      </c>
      <c r="BF68" s="50">
        <f t="shared" ca="1" si="775"/>
        <v>2804</v>
      </c>
      <c r="BG68" s="50">
        <f t="shared" ca="1" si="775"/>
        <v>2811</v>
      </c>
      <c r="BH68" s="50">
        <f t="shared" ca="1" si="775"/>
        <v>2817</v>
      </c>
      <c r="BI68" s="50">
        <f t="shared" ca="1" si="775"/>
        <v>2824</v>
      </c>
      <c r="BJ68" s="50">
        <f t="shared" ca="1" si="775"/>
        <v>2830</v>
      </c>
      <c r="BK68" s="50">
        <f t="shared" ca="1" si="775"/>
        <v>2836</v>
      </c>
      <c r="BL68" s="50">
        <f t="shared" ca="1" si="775"/>
        <v>2843</v>
      </c>
      <c r="BM68" s="50">
        <f t="shared" ca="1" si="775"/>
        <v>2849</v>
      </c>
      <c r="BN68" s="50">
        <f t="shared" ca="1" si="775"/>
        <v>2854</v>
      </c>
    </row>
    <row r="69" spans="1:71" ht="15.75" thickBot="1">
      <c r="A69" s="28" t="str">
        <f t="shared" si="689"/>
        <v>HPT</v>
      </c>
      <c r="B69" s="68"/>
      <c r="C69" s="23" t="s">
        <v>14</v>
      </c>
      <c r="D69" s="31"/>
      <c r="E69" s="32"/>
      <c r="F69" s="32">
        <v>0</v>
      </c>
      <c r="G69" s="32">
        <f t="shared" ref="G69:AL69" ca="1" si="776">IFERROR(((F69+1)*F68-F51*(F69+1)-G52*G66)/G68,0)</f>
        <v>1</v>
      </c>
      <c r="H69" s="32">
        <f t="shared" ca="1" si="776"/>
        <v>2</v>
      </c>
      <c r="I69" s="32">
        <f t="shared" ca="1" si="776"/>
        <v>3</v>
      </c>
      <c r="J69" s="32">
        <f t="shared" ca="1" si="776"/>
        <v>4</v>
      </c>
      <c r="K69" s="32">
        <f t="shared" ca="1" si="776"/>
        <v>5</v>
      </c>
      <c r="L69" s="32">
        <f t="shared" ca="1" si="776"/>
        <v>5.9116904962153072</v>
      </c>
      <c r="M69" s="32">
        <f t="shared" ca="1" si="776"/>
        <v>6.8142620232172471</v>
      </c>
      <c r="N69" s="32">
        <f t="shared" ca="1" si="776"/>
        <v>7.705641864268193</v>
      </c>
      <c r="O69" s="32">
        <f t="shared" ca="1" si="776"/>
        <v>8.5828295042321638</v>
      </c>
      <c r="P69" s="32">
        <f t="shared" ca="1" si="776"/>
        <v>9.287109375</v>
      </c>
      <c r="Q69" s="32">
        <f t="shared" ca="1" si="776"/>
        <v>10.215283165244376</v>
      </c>
      <c r="R69" s="32">
        <f t="shared" ca="1" si="776"/>
        <v>11.137519260400616</v>
      </c>
      <c r="S69" s="32">
        <f t="shared" ca="1" si="776"/>
        <v>12.053940321346595</v>
      </c>
      <c r="T69" s="32">
        <f t="shared" ca="1" si="776"/>
        <v>12.964665653495441</v>
      </c>
      <c r="U69" s="32">
        <f t="shared" ca="1" si="776"/>
        <v>13.964665653495441</v>
      </c>
      <c r="V69" s="32">
        <f t="shared" ca="1" si="776"/>
        <v>14.964665653495441</v>
      </c>
      <c r="W69" s="32">
        <f t="shared" ca="1" si="776"/>
        <v>15.964665653495441</v>
      </c>
      <c r="X69" s="32">
        <f t="shared" ca="1" si="776"/>
        <v>16.964665653495441</v>
      </c>
      <c r="Y69" s="32">
        <f t="shared" ca="1" si="776"/>
        <v>17.964665653495441</v>
      </c>
      <c r="Z69" s="32">
        <f t="shared" ca="1" si="776"/>
        <v>18.964665653495441</v>
      </c>
      <c r="AA69" s="32">
        <f t="shared" ca="1" si="776"/>
        <v>19.964665653495441</v>
      </c>
      <c r="AB69" s="32">
        <f t="shared" ca="1" si="776"/>
        <v>20.964665653495441</v>
      </c>
      <c r="AC69" s="32">
        <f t="shared" ca="1" si="776"/>
        <v>21.964665653495441</v>
      </c>
      <c r="AD69" s="32">
        <f t="shared" ca="1" si="776"/>
        <v>22.964665653495441</v>
      </c>
      <c r="AE69" s="32">
        <f t="shared" ca="1" si="776"/>
        <v>23.964665653495441</v>
      </c>
      <c r="AF69" s="32">
        <f t="shared" ca="1" si="776"/>
        <v>24.964665653495441</v>
      </c>
      <c r="AG69" s="32">
        <f t="shared" ca="1" si="776"/>
        <v>25.964665653495441</v>
      </c>
      <c r="AH69" s="32">
        <f t="shared" ca="1" si="776"/>
        <v>26.964665653495441</v>
      </c>
      <c r="AI69" s="32">
        <f t="shared" ca="1" si="776"/>
        <v>27.964665653495441</v>
      </c>
      <c r="AJ69" s="32">
        <f t="shared" ca="1" si="776"/>
        <v>28.964665653495441</v>
      </c>
      <c r="AK69" s="32">
        <f t="shared" ca="1" si="776"/>
        <v>29.964665653495441</v>
      </c>
      <c r="AL69" s="32">
        <f t="shared" ca="1" si="776"/>
        <v>30.917678300455236</v>
      </c>
      <c r="AM69" s="32">
        <f t="shared" ref="AM69:BN69" ca="1" si="777">IFERROR(((AL69+1)*AL68-AL51*(AL69+1)-AM52*AM66)/AM68,0)</f>
        <v>31.797052154195011</v>
      </c>
      <c r="AN69" s="32">
        <f t="shared" ca="1" si="777"/>
        <v>32.673569277108442</v>
      </c>
      <c r="AO69" s="32">
        <f t="shared" ca="1" si="777"/>
        <v>33.547261815453872</v>
      </c>
      <c r="AP69" s="32">
        <f t="shared" ca="1" si="777"/>
        <v>34.431028037383186</v>
      </c>
      <c r="AQ69" s="32">
        <f t="shared" ca="1" si="777"/>
        <v>35.312220566318935</v>
      </c>
      <c r="AR69" s="32">
        <f t="shared" ca="1" si="777"/>
        <v>36.190865206089867</v>
      </c>
      <c r="AS69" s="32">
        <f t="shared" ca="1" si="777"/>
        <v>37.066987416728352</v>
      </c>
      <c r="AT69" s="32">
        <f t="shared" ca="1" si="777"/>
        <v>37.94061232017706</v>
      </c>
      <c r="AU69" s="32">
        <f t="shared" ca="1" si="777"/>
        <v>38.826038984920935</v>
      </c>
      <c r="AV69" s="32">
        <f t="shared" ca="1" si="777"/>
        <v>39.69464809384165</v>
      </c>
      <c r="AW69" s="32">
        <f t="shared" ca="1" si="777"/>
        <v>40.57565789473685</v>
      </c>
      <c r="AX69" s="32">
        <f t="shared" ca="1" si="777"/>
        <v>41.454446064139944</v>
      </c>
      <c r="AY69" s="32">
        <f t="shared" ca="1" si="777"/>
        <v>42.331031976744185</v>
      </c>
      <c r="AZ69" s="32">
        <f t="shared" ca="1" si="777"/>
        <v>43.205434782608698</v>
      </c>
      <c r="BA69" s="32">
        <f t="shared" ca="1" si="777"/>
        <v>44.077673410404621</v>
      </c>
      <c r="BB69" s="32">
        <f t="shared" ca="1" si="777"/>
        <v>44.963963963963955</v>
      </c>
      <c r="BC69" s="32">
        <f t="shared" ca="1" si="777"/>
        <v>45.831836148041674</v>
      </c>
      <c r="BD69" s="32">
        <f t="shared" ca="1" si="777"/>
        <v>46.714336917562719</v>
      </c>
      <c r="BE69" s="32">
        <f t="shared" ca="1" si="777"/>
        <v>47.594923131927054</v>
      </c>
      <c r="BF69" s="32">
        <f t="shared" ca="1" si="777"/>
        <v>48.473609129814541</v>
      </c>
      <c r="BG69" s="32">
        <f t="shared" ca="1" si="777"/>
        <v>49.350409107079322</v>
      </c>
      <c r="BH69" s="32">
        <f t="shared" ca="1" si="777"/>
        <v>50.243166489172872</v>
      </c>
      <c r="BI69" s="32">
        <f t="shared" ca="1" si="777"/>
        <v>51.116147308781862</v>
      </c>
      <c r="BJ69" s="32">
        <f t="shared" ca="1" si="777"/>
        <v>52.005653710247337</v>
      </c>
      <c r="BK69" s="32">
        <f t="shared" ca="1" si="777"/>
        <v>52.89351198871649</v>
      </c>
      <c r="BL69" s="32">
        <f t="shared" ca="1" si="777"/>
        <v>53.760816039394996</v>
      </c>
      <c r="BM69" s="32">
        <f t="shared" ca="1" si="777"/>
        <v>54.645489645489633</v>
      </c>
      <c r="BN69" s="32">
        <f t="shared" ca="1" si="777"/>
        <v>55.548002803083385</v>
      </c>
    </row>
    <row r="70" spans="1:71" ht="15" customHeight="1">
      <c r="A70" s="28" t="str">
        <f>B70</f>
        <v>TCT</v>
      </c>
      <c r="B70" s="67" t="s">
        <v>21</v>
      </c>
      <c r="C70" s="5" t="s">
        <v>1</v>
      </c>
      <c r="D70" s="6"/>
      <c r="E70" s="6"/>
      <c r="F70" s="7">
        <f>IFERROR(VLOOKUP($B70,[1]Vagoes!$F$110:$BU$121,F$5-2027,0),0)</f>
        <v>56</v>
      </c>
      <c r="G70" s="7">
        <f>IFERROR(VLOOKUP($B70,[1]Vagoes!$F$110:$BU$121,G$5-2027,0),0)</f>
        <v>93</v>
      </c>
      <c r="H70" s="7">
        <f>IFERROR(VLOOKUP($B70,[1]Vagoes!$F$110:$BU$121,H$5-2027,0),0)</f>
        <v>121</v>
      </c>
      <c r="I70" s="7">
        <f>IFERROR(VLOOKUP($B70,[1]Vagoes!$F$110:$BU$121,I$5-2027,0),0)</f>
        <v>125</v>
      </c>
      <c r="J70" s="7">
        <f>IFERROR(VLOOKUP($B70,[1]Vagoes!$F$110:$BU$121,J$5-2027,0),0)</f>
        <v>129</v>
      </c>
      <c r="K70" s="7">
        <f>IFERROR(VLOOKUP($B70,[1]Vagoes!$F$110:$BU$121,K$5-2027,0),0)</f>
        <v>134</v>
      </c>
      <c r="L70" s="7">
        <f>IFERROR(VLOOKUP($B70,[1]Vagoes!$F$110:$BU$121,L$5-2027,0),0)</f>
        <v>138</v>
      </c>
      <c r="M70" s="7">
        <f>IFERROR(VLOOKUP($B70,[1]Vagoes!$F$110:$BU$121,M$5-2027,0),0)</f>
        <v>142</v>
      </c>
      <c r="N70" s="7">
        <f>IFERROR(VLOOKUP($B70,[1]Vagoes!$F$110:$BU$121,N$5-2027,0),0)</f>
        <v>147</v>
      </c>
      <c r="O70" s="7">
        <f>IFERROR(VLOOKUP($B70,[1]Vagoes!$F$110:$BU$121,O$5-2027,0),0)</f>
        <v>151</v>
      </c>
      <c r="P70" s="7">
        <f>IFERROR(VLOOKUP($B70,[1]Vagoes!$F$110:$BU$121,P$5-2027,0),0)</f>
        <v>220</v>
      </c>
      <c r="Q70" s="7">
        <f>IFERROR(VLOOKUP($B70,[1]Vagoes!$F$110:$BU$121,Q$5-2027,0),0)</f>
        <v>227</v>
      </c>
      <c r="R70" s="7">
        <f>IFERROR(VLOOKUP($B70,[1]Vagoes!$F$110:$BU$121,R$5-2027,0),0)</f>
        <v>233</v>
      </c>
      <c r="S70" s="7">
        <f>IFERROR(VLOOKUP($B70,[1]Vagoes!$F$110:$BU$121,S$5-2027,0),0)</f>
        <v>239</v>
      </c>
      <c r="T70" s="7">
        <f>IFERROR(VLOOKUP($B70,[1]Vagoes!$F$110:$BU$121,T$5-2027,0),0)</f>
        <v>246</v>
      </c>
      <c r="U70" s="7">
        <f>IFERROR(VLOOKUP($B70,[1]Vagoes!$F$110:$BU$121,U$5-2027,0),0)</f>
        <v>252</v>
      </c>
      <c r="V70" s="7">
        <f>IFERROR(VLOOKUP($B70,[1]Vagoes!$F$110:$BU$121,V$5-2027,0),0)</f>
        <v>259</v>
      </c>
      <c r="W70" s="7">
        <f>IFERROR(VLOOKUP($B70,[1]Vagoes!$F$110:$BU$121,W$5-2027,0),0)</f>
        <v>265</v>
      </c>
      <c r="X70" s="7">
        <f>IFERROR(VLOOKUP($B70,[1]Vagoes!$F$110:$BU$121,X$5-2027,0),0)</f>
        <v>272</v>
      </c>
      <c r="Y70" s="7">
        <f>IFERROR(VLOOKUP($B70,[1]Vagoes!$F$110:$BU$121,Y$5-2027,0),0)</f>
        <v>278</v>
      </c>
      <c r="Z70" s="7">
        <f>IFERROR(VLOOKUP($B70,[1]Vagoes!$F$110:$BU$121,Z$5-2027,0),0)</f>
        <v>280</v>
      </c>
      <c r="AA70" s="7">
        <f>IFERROR(VLOOKUP($B70,[1]Vagoes!$F$110:$BU$121,AA$5-2027,0),0)</f>
        <v>286</v>
      </c>
      <c r="AB70" s="7">
        <f>IFERROR(VLOOKUP($B70,[1]Vagoes!$F$110:$BU$121,AB$5-2027,0),0)</f>
        <v>291</v>
      </c>
      <c r="AC70" s="7">
        <f>IFERROR(VLOOKUP($B70,[1]Vagoes!$F$110:$BU$121,AC$5-2027,0),0)</f>
        <v>296</v>
      </c>
      <c r="AD70" s="7">
        <f>IFERROR(VLOOKUP($B70,[1]Vagoes!$F$110:$BU$121,AD$5-2027,0),0)</f>
        <v>300</v>
      </c>
      <c r="AE70" s="7">
        <f>IFERROR(VLOOKUP($B70,[1]Vagoes!$F$110:$BU$121,AE$5-2027,0),0)</f>
        <v>304</v>
      </c>
      <c r="AF70" s="7">
        <f>IFERROR(VLOOKUP($B70,[1]Vagoes!$F$110:$BU$121,AF$5-2027,0),0)</f>
        <v>308</v>
      </c>
      <c r="AG70" s="7">
        <f>IFERROR(VLOOKUP($B70,[1]Vagoes!$F$110:$BU$121,AG$5-2027,0),0)</f>
        <v>311</v>
      </c>
      <c r="AH70" s="7">
        <f>IFERROR(VLOOKUP($B70,[1]Vagoes!$F$110:$BU$121,AH$5-2027,0),0)</f>
        <v>313</v>
      </c>
      <c r="AI70" s="7">
        <f>IFERROR(VLOOKUP($B70,[1]Vagoes!$F$110:$BU$121,AI$5-2027,0),0)</f>
        <v>315</v>
      </c>
      <c r="AJ70" s="7">
        <f>IFERROR(VLOOKUP($B70,[1]Vagoes!$F$110:$BU$121,AJ$5-2027,0),0)</f>
        <v>317</v>
      </c>
      <c r="AK70" s="7">
        <f>IFERROR(VLOOKUP($B70,[1]Vagoes!$F$110:$BU$121,AK$5-2027,0),0)</f>
        <v>319</v>
      </c>
      <c r="AL70" s="7">
        <f>IFERROR(VLOOKUP($B70,[1]Vagoes!$F$110:$BU$121,AL$5-2027,0),0)</f>
        <v>320</v>
      </c>
      <c r="AM70" s="7">
        <f>IFERROR(VLOOKUP($B70,[1]Vagoes!$F$110:$BU$121,AM$5-2027,0),0)</f>
        <v>321</v>
      </c>
      <c r="AN70" s="7">
        <f>IFERROR(VLOOKUP($B70,[1]Vagoes!$F$110:$BU$121,AN$5-2027,0),0)</f>
        <v>322</v>
      </c>
      <c r="AO70" s="7">
        <f>IFERROR(VLOOKUP($B70,[1]Vagoes!$F$110:$BU$121,AO$5-2027,0),0)</f>
        <v>323</v>
      </c>
      <c r="AP70" s="7">
        <f>IFERROR(VLOOKUP($B70,[1]Vagoes!$F$110:$BU$121,AP$5-2027,0),0)</f>
        <v>324</v>
      </c>
      <c r="AQ70" s="7">
        <f>IFERROR(VLOOKUP($B70,[1]Vagoes!$F$110:$BU$121,AQ$5-2027,0),0)</f>
        <v>324</v>
      </c>
      <c r="AR70" s="7">
        <f>IFERROR(VLOOKUP($B70,[1]Vagoes!$F$110:$BU$121,AR$5-2027,0),0)</f>
        <v>325</v>
      </c>
      <c r="AS70" s="7">
        <f>IFERROR(VLOOKUP($B70,[1]Vagoes!$F$110:$BU$121,AS$5-2027,0),0)</f>
        <v>325</v>
      </c>
      <c r="AT70" s="7">
        <f>IFERROR(VLOOKUP($B70,[1]Vagoes!$F$110:$BU$121,AT$5-2027,0),0)</f>
        <v>326</v>
      </c>
      <c r="AU70" s="7">
        <f>IFERROR(VLOOKUP($B70,[1]Vagoes!$F$110:$BU$121,AU$5-2027,0),0)</f>
        <v>326</v>
      </c>
      <c r="AV70" s="7">
        <f>IFERROR(VLOOKUP($B70,[1]Vagoes!$F$110:$BU$121,AV$5-2027,0),0)</f>
        <v>326</v>
      </c>
      <c r="AW70" s="7">
        <f>IFERROR(VLOOKUP($B70,[1]Vagoes!$F$110:$BU$121,AW$5-2027,0),0)</f>
        <v>326</v>
      </c>
      <c r="AX70" s="7">
        <f>IFERROR(VLOOKUP($B70,[1]Vagoes!$F$110:$BU$121,AX$5-2027,0),0)</f>
        <v>327</v>
      </c>
      <c r="AY70" s="7">
        <f>IFERROR(VLOOKUP($B70,[1]Vagoes!$F$110:$BU$121,AY$5-2027,0),0)</f>
        <v>327</v>
      </c>
      <c r="AZ70" s="7">
        <f>IFERROR(VLOOKUP($B70,[1]Vagoes!$F$110:$BU$121,AZ$5-2027,0),0)</f>
        <v>327</v>
      </c>
      <c r="BA70" s="7">
        <f>IFERROR(VLOOKUP($B70,[1]Vagoes!$F$110:$BU$121,BA$5-2027,0),0)</f>
        <v>327</v>
      </c>
      <c r="BB70" s="7">
        <f>IFERROR(VLOOKUP($B70,[1]Vagoes!$F$110:$BU$121,BB$5-2027,0),0)</f>
        <v>327</v>
      </c>
      <c r="BC70" s="7">
        <f>IFERROR(VLOOKUP($B70,[1]Vagoes!$F$110:$BU$121,BC$5-2027,0),0)</f>
        <v>327</v>
      </c>
      <c r="BD70" s="7">
        <f>IFERROR(VLOOKUP($B70,[1]Vagoes!$F$110:$BU$121,BD$5-2027,0),0)</f>
        <v>327</v>
      </c>
      <c r="BE70" s="7">
        <f>IFERROR(VLOOKUP($B70,[1]Vagoes!$F$110:$BU$121,BE$5-2027,0),0)</f>
        <v>327</v>
      </c>
      <c r="BF70" s="7">
        <f>IFERROR(VLOOKUP($B70,[1]Vagoes!$F$110:$BU$121,BF$5-2027,0),0)</f>
        <v>327</v>
      </c>
      <c r="BG70" s="7">
        <f>IFERROR(VLOOKUP($B70,[1]Vagoes!$F$110:$BU$121,BG$5-2027,0),0)</f>
        <v>327</v>
      </c>
      <c r="BH70" s="7">
        <f>IFERROR(VLOOKUP($B70,[1]Vagoes!$F$110:$BU$121,BH$5-2027,0),0)</f>
        <v>327</v>
      </c>
      <c r="BI70" s="7">
        <f>IFERROR(VLOOKUP($B70,[1]Vagoes!$F$110:$BU$121,BI$5-2027,0),0)</f>
        <v>327</v>
      </c>
      <c r="BJ70" s="7">
        <f>IFERROR(VLOOKUP($B70,[1]Vagoes!$F$110:$BU$121,BJ$5-2027,0),0)</f>
        <v>327</v>
      </c>
      <c r="BK70" s="7">
        <f>IFERROR(VLOOKUP($B70,[1]Vagoes!$F$110:$BU$121,BK$5-2027,0),0)</f>
        <v>327</v>
      </c>
      <c r="BL70" s="7">
        <f>IFERROR(VLOOKUP($B70,[1]Vagoes!$F$110:$BU$121,BL$5-2027,0),0)</f>
        <v>327</v>
      </c>
      <c r="BM70" s="7">
        <f>IFERROR(VLOOKUP($B70,[1]Vagoes!$F$110:$BU$121,BM$5-2027,0),0)</f>
        <v>327</v>
      </c>
      <c r="BN70" s="7">
        <f>IFERROR(VLOOKUP($B70,[1]Vagoes!$F$110:$BU$121,BN$5-2027,0),0)</f>
        <v>327</v>
      </c>
    </row>
    <row r="71" spans="1:71" ht="15" customHeight="1">
      <c r="A71" s="28" t="str">
        <f>A70</f>
        <v>TCT</v>
      </c>
      <c r="B71" s="68"/>
      <c r="C71" s="1" t="s">
        <v>32</v>
      </c>
      <c r="D71" s="8"/>
      <c r="E71" s="8"/>
      <c r="F71" s="4">
        <f>IFERROR(VLOOKUP($B70,[2]Vagoes!$F$110:$BU$123,F$5-2027,0),0)</f>
        <v>0</v>
      </c>
      <c r="G71" s="4">
        <f>IFERROR(VLOOKUP($B70,[2]Vagoes!$F$110:$BU$123,G$5-2027,0),0)</f>
        <v>0</v>
      </c>
      <c r="H71" s="4">
        <f>IFERROR(VLOOKUP($B70,[2]Vagoes!$F$110:$BU$123,H$5-2027,0),0)</f>
        <v>0</v>
      </c>
      <c r="I71" s="4">
        <f>IFERROR(VLOOKUP($B70,[2]Vagoes!$F$110:$BU$123,I$5-2027,0),0)</f>
        <v>0</v>
      </c>
      <c r="J71" s="4">
        <f>IFERROR(VLOOKUP($B70,[2]Vagoes!$F$110:$BU$123,J$5-2027,0),0)</f>
        <v>0</v>
      </c>
      <c r="K71" s="4">
        <f>IFERROR(VLOOKUP($B70,[2]Vagoes!$F$110:$BU$123,K$5-2027,0),0)</f>
        <v>61</v>
      </c>
      <c r="L71" s="4">
        <f>IFERROR(VLOOKUP($B70,[2]Vagoes!$F$110:$BU$123,L$5-2027,0),0)</f>
        <v>63</v>
      </c>
      <c r="M71" s="4">
        <f>IFERROR(VLOOKUP($B70,[2]Vagoes!$F$110:$BU$123,M$5-2027,0),0)</f>
        <v>65</v>
      </c>
      <c r="N71" s="4">
        <f>IFERROR(VLOOKUP($B70,[2]Vagoes!$F$110:$BU$123,N$5-2027,0),0)</f>
        <v>67</v>
      </c>
      <c r="O71" s="4">
        <f>IFERROR(VLOOKUP($B70,[2]Vagoes!$F$110:$BU$123,O$5-2027,0),0)</f>
        <v>69</v>
      </c>
      <c r="P71" s="4">
        <f>IFERROR(VLOOKUP($B70,[2]Vagoes!$F$110:$BU$123,P$5-2027,0),0)</f>
        <v>71</v>
      </c>
      <c r="Q71" s="4">
        <f>IFERROR(VLOOKUP($B70,[2]Vagoes!$F$110:$BU$123,Q$5-2027,0),0)</f>
        <v>73</v>
      </c>
      <c r="R71" s="4">
        <f>IFERROR(VLOOKUP($B70,[2]Vagoes!$F$110:$BU$123,R$5-2027,0),0)</f>
        <v>75</v>
      </c>
      <c r="S71" s="4">
        <f>IFERROR(VLOOKUP($B70,[2]Vagoes!$F$110:$BU$123,S$5-2027,0),0)</f>
        <v>77</v>
      </c>
      <c r="T71" s="4">
        <f>IFERROR(VLOOKUP($B70,[2]Vagoes!$F$110:$BU$123,T$5-2027,0),0)</f>
        <v>79</v>
      </c>
      <c r="U71" s="4">
        <f>IFERROR(VLOOKUP($B70,[2]Vagoes!$F$110:$BU$123,U$5-2027,0),0)</f>
        <v>146</v>
      </c>
      <c r="V71" s="4">
        <f>IFERROR(VLOOKUP($B70,[2]Vagoes!$F$110:$BU$123,V$5-2027,0),0)</f>
        <v>149</v>
      </c>
      <c r="W71" s="4">
        <f>IFERROR(VLOOKUP($B70,[2]Vagoes!$F$110:$BU$123,W$5-2027,0),0)</f>
        <v>153</v>
      </c>
      <c r="X71" s="4">
        <f>IFERROR(VLOOKUP($B70,[2]Vagoes!$F$110:$BU$123,X$5-2027,0),0)</f>
        <v>157</v>
      </c>
      <c r="Y71" s="4">
        <f>IFERROR(VLOOKUP($B70,[2]Vagoes!$F$110:$BU$123,Y$5-2027,0),0)</f>
        <v>161</v>
      </c>
      <c r="Z71" s="4">
        <f>IFERROR(VLOOKUP($B70,[2]Vagoes!$F$110:$BU$123,Z$5-2027,0),0)</f>
        <v>162</v>
      </c>
      <c r="AA71" s="4">
        <f>IFERROR(VLOOKUP($B70,[2]Vagoes!$F$110:$BU$123,AA$5-2027,0),0)</f>
        <v>165</v>
      </c>
      <c r="AB71" s="4">
        <f>IFERROR(VLOOKUP($B70,[2]Vagoes!$F$110:$BU$123,AB$5-2027,0),0)</f>
        <v>168</v>
      </c>
      <c r="AC71" s="4">
        <f>IFERROR(VLOOKUP($B70,[2]Vagoes!$F$110:$BU$123,AC$5-2027,0),0)</f>
        <v>171</v>
      </c>
      <c r="AD71" s="4">
        <f>IFERROR(VLOOKUP($B70,[2]Vagoes!$F$110:$BU$123,AD$5-2027,0),0)</f>
        <v>174</v>
      </c>
      <c r="AE71" s="4">
        <f>IFERROR(VLOOKUP($B70,[2]Vagoes!$F$110:$BU$123,AE$5-2027,0),0)</f>
        <v>176</v>
      </c>
      <c r="AF71" s="4">
        <f>IFERROR(VLOOKUP($B70,[2]Vagoes!$F$110:$BU$123,AF$5-2027,0),0)</f>
        <v>178</v>
      </c>
      <c r="AG71" s="4">
        <f>IFERROR(VLOOKUP($B70,[2]Vagoes!$F$110:$BU$123,AG$5-2027,0),0)</f>
        <v>180</v>
      </c>
      <c r="AH71" s="4">
        <f>IFERROR(VLOOKUP($B70,[2]Vagoes!$F$110:$BU$123,AH$5-2027,0),0)</f>
        <v>181</v>
      </c>
      <c r="AI71" s="4">
        <f>IFERROR(VLOOKUP($B70,[2]Vagoes!$F$110:$BU$123,AI$5-2027,0),0)</f>
        <v>183</v>
      </c>
      <c r="AJ71" s="4">
        <f>IFERROR(VLOOKUP($B70,[2]Vagoes!$F$110:$BU$123,AJ$5-2027,0),0)</f>
        <v>184</v>
      </c>
      <c r="AK71" s="4">
        <f>IFERROR(VLOOKUP($B70,[2]Vagoes!$F$110:$BU$123,AK$5-2027,0),0)</f>
        <v>185</v>
      </c>
      <c r="AL71" s="4">
        <f>IFERROR(VLOOKUP($B70,[2]Vagoes!$F$110:$BU$123,AL$5-2027,0),0)</f>
        <v>185</v>
      </c>
      <c r="AM71" s="4">
        <f>IFERROR(VLOOKUP($B70,[2]Vagoes!$F$110:$BU$123,AM$5-2027,0),0)</f>
        <v>186</v>
      </c>
      <c r="AN71" s="4">
        <f>IFERROR(VLOOKUP($B70,[2]Vagoes!$F$110:$BU$123,AN$5-2027,0),0)</f>
        <v>187</v>
      </c>
      <c r="AO71" s="4">
        <f>IFERROR(VLOOKUP($B70,[2]Vagoes!$F$110:$BU$123,AO$5-2027,0),0)</f>
        <v>187</v>
      </c>
      <c r="AP71" s="4">
        <f>IFERROR(VLOOKUP($B70,[2]Vagoes!$F$110:$BU$123,AP$5-2027,0),0)</f>
        <v>187</v>
      </c>
      <c r="AQ71" s="4">
        <f>IFERROR(VLOOKUP($B70,[2]Vagoes!$F$110:$BU$123,AQ$5-2027,0),0)</f>
        <v>188</v>
      </c>
      <c r="AR71" s="4">
        <f>IFERROR(VLOOKUP($B70,[2]Vagoes!$F$110:$BU$123,AR$5-2027,0),0)</f>
        <v>188</v>
      </c>
      <c r="AS71" s="4">
        <f>IFERROR(VLOOKUP($B70,[2]Vagoes!$F$110:$BU$123,AS$5-2027,0),0)</f>
        <v>188</v>
      </c>
      <c r="AT71" s="4">
        <f>IFERROR(VLOOKUP($B70,[2]Vagoes!$F$110:$BU$123,AT$5-2027,0),0)</f>
        <v>188</v>
      </c>
      <c r="AU71" s="4">
        <f>IFERROR(VLOOKUP($B70,[2]Vagoes!$F$110:$BU$123,AU$5-2027,0),0)</f>
        <v>189</v>
      </c>
      <c r="AV71" s="4">
        <f>IFERROR(VLOOKUP($B70,[2]Vagoes!$F$110:$BU$123,AV$5-2027,0),0)</f>
        <v>189</v>
      </c>
      <c r="AW71" s="4">
        <f>IFERROR(VLOOKUP($B70,[2]Vagoes!$F$110:$BU$123,AW$5-2027,0),0)</f>
        <v>189</v>
      </c>
      <c r="AX71" s="4">
        <f>IFERROR(VLOOKUP($B70,[2]Vagoes!$F$110:$BU$123,AX$5-2027,0),0)</f>
        <v>189</v>
      </c>
      <c r="AY71" s="4">
        <f>IFERROR(VLOOKUP($B70,[2]Vagoes!$F$110:$BU$123,AY$5-2027,0),0)</f>
        <v>189</v>
      </c>
      <c r="AZ71" s="4">
        <f>IFERROR(VLOOKUP($B70,[2]Vagoes!$F$110:$BU$123,AZ$5-2027,0),0)</f>
        <v>189</v>
      </c>
      <c r="BA71" s="4">
        <f>IFERROR(VLOOKUP($B70,[2]Vagoes!$F$110:$BU$123,BA$5-2027,0),0)</f>
        <v>189</v>
      </c>
      <c r="BB71" s="4">
        <f>IFERROR(VLOOKUP($B70,[2]Vagoes!$F$110:$BU$123,BB$5-2027,0),0)</f>
        <v>189</v>
      </c>
      <c r="BC71" s="4">
        <f>IFERROR(VLOOKUP($B70,[2]Vagoes!$F$110:$BU$123,BC$5-2027,0),0)</f>
        <v>189</v>
      </c>
      <c r="BD71" s="4">
        <f>IFERROR(VLOOKUP($B70,[2]Vagoes!$F$110:$BU$123,BD$5-2027,0),0)</f>
        <v>189</v>
      </c>
      <c r="BE71" s="4">
        <f>IFERROR(VLOOKUP($B70,[2]Vagoes!$F$110:$BU$123,BE$5-2027,0),0)</f>
        <v>189</v>
      </c>
      <c r="BF71" s="4">
        <f>IFERROR(VLOOKUP($B70,[2]Vagoes!$F$110:$BU$123,BF$5-2027,0),0)</f>
        <v>189</v>
      </c>
      <c r="BG71" s="4">
        <f>IFERROR(VLOOKUP($B70,[2]Vagoes!$F$110:$BU$123,BG$5-2027,0),0)</f>
        <v>189</v>
      </c>
      <c r="BH71" s="4">
        <f>IFERROR(VLOOKUP($B70,[2]Vagoes!$F$110:$BU$123,BH$5-2027,0),0)</f>
        <v>189</v>
      </c>
      <c r="BI71" s="4">
        <f>IFERROR(VLOOKUP($B70,[2]Vagoes!$F$110:$BU$123,BI$5-2027,0),0)</f>
        <v>189</v>
      </c>
      <c r="BJ71" s="4">
        <f>IFERROR(VLOOKUP($B70,[2]Vagoes!$F$110:$BU$123,BJ$5-2027,0),0)</f>
        <v>189</v>
      </c>
      <c r="BK71" s="4">
        <f>IFERROR(VLOOKUP($B70,[2]Vagoes!$F$110:$BU$123,BK$5-2027,0),0)</f>
        <v>189</v>
      </c>
      <c r="BL71" s="4">
        <f>IFERROR(VLOOKUP($B70,[2]Vagoes!$F$110:$BU$123,BL$5-2027,0),0)</f>
        <v>189</v>
      </c>
      <c r="BM71" s="4">
        <f>IFERROR(VLOOKUP($B70,[2]Vagoes!$F$110:$BU$123,BM$5-2027,0),0)</f>
        <v>189</v>
      </c>
      <c r="BN71" s="4">
        <f>IFERROR(VLOOKUP($B70,[2]Vagoes!$F$110:$BU$123,BN$5-2027,0),0)</f>
        <v>189</v>
      </c>
    </row>
    <row r="72" spans="1:71">
      <c r="A72" s="28" t="str">
        <f t="shared" ref="A72:A90" si="778">A71</f>
        <v>TCT</v>
      </c>
      <c r="B72" s="68"/>
      <c r="C72" s="20" t="s">
        <v>29</v>
      </c>
      <c r="D72" s="12"/>
      <c r="E72" s="45">
        <v>0</v>
      </c>
      <c r="F72" s="13">
        <f t="shared" ref="F72:AH72" si="779">SUM(F70:F71)</f>
        <v>56</v>
      </c>
      <c r="G72" s="13">
        <f t="shared" si="779"/>
        <v>93</v>
      </c>
      <c r="H72" s="13">
        <f t="shared" si="779"/>
        <v>121</v>
      </c>
      <c r="I72" s="13">
        <f t="shared" si="779"/>
        <v>125</v>
      </c>
      <c r="J72" s="13">
        <f t="shared" si="779"/>
        <v>129</v>
      </c>
      <c r="K72" s="13">
        <f t="shared" si="779"/>
        <v>195</v>
      </c>
      <c r="L72" s="13">
        <f t="shared" si="779"/>
        <v>201</v>
      </c>
      <c r="M72" s="13">
        <f t="shared" si="779"/>
        <v>207</v>
      </c>
      <c r="N72" s="13">
        <f t="shared" si="779"/>
        <v>214</v>
      </c>
      <c r="O72" s="13">
        <f t="shared" si="779"/>
        <v>220</v>
      </c>
      <c r="P72" s="13">
        <f t="shared" si="779"/>
        <v>291</v>
      </c>
      <c r="Q72" s="13">
        <f t="shared" si="779"/>
        <v>300</v>
      </c>
      <c r="R72" s="13">
        <f t="shared" si="779"/>
        <v>308</v>
      </c>
      <c r="S72" s="13">
        <f t="shared" si="779"/>
        <v>316</v>
      </c>
      <c r="T72" s="13">
        <f t="shared" si="779"/>
        <v>325</v>
      </c>
      <c r="U72" s="13">
        <f t="shared" si="779"/>
        <v>398</v>
      </c>
      <c r="V72" s="13">
        <f t="shared" si="779"/>
        <v>408</v>
      </c>
      <c r="W72" s="13">
        <f t="shared" si="779"/>
        <v>418</v>
      </c>
      <c r="X72" s="13">
        <f t="shared" si="779"/>
        <v>429</v>
      </c>
      <c r="Y72" s="13">
        <f t="shared" si="779"/>
        <v>439</v>
      </c>
      <c r="Z72" s="13">
        <f t="shared" si="779"/>
        <v>442</v>
      </c>
      <c r="AA72" s="13">
        <f t="shared" si="779"/>
        <v>451</v>
      </c>
      <c r="AB72" s="13">
        <f t="shared" si="779"/>
        <v>459</v>
      </c>
      <c r="AC72" s="13">
        <f t="shared" si="779"/>
        <v>467</v>
      </c>
      <c r="AD72" s="13">
        <f t="shared" si="779"/>
        <v>474</v>
      </c>
      <c r="AE72" s="13">
        <f t="shared" si="779"/>
        <v>480</v>
      </c>
      <c r="AF72" s="13">
        <f t="shared" si="779"/>
        <v>486</v>
      </c>
      <c r="AG72" s="13">
        <f t="shared" si="779"/>
        <v>491</v>
      </c>
      <c r="AH72" s="13">
        <f t="shared" si="779"/>
        <v>494</v>
      </c>
      <c r="AI72" s="13">
        <f t="shared" ref="AI72:BN72" si="780">SUM(AI70:AI71)</f>
        <v>498</v>
      </c>
      <c r="AJ72" s="13">
        <f t="shared" si="780"/>
        <v>501</v>
      </c>
      <c r="AK72" s="13">
        <f t="shared" si="780"/>
        <v>504</v>
      </c>
      <c r="AL72" s="13">
        <f t="shared" si="780"/>
        <v>505</v>
      </c>
      <c r="AM72" s="13">
        <f t="shared" si="780"/>
        <v>507</v>
      </c>
      <c r="AN72" s="13">
        <f t="shared" si="780"/>
        <v>509</v>
      </c>
      <c r="AO72" s="13">
        <f t="shared" si="780"/>
        <v>510</v>
      </c>
      <c r="AP72" s="13">
        <f t="shared" si="780"/>
        <v>511</v>
      </c>
      <c r="AQ72" s="13">
        <f t="shared" si="780"/>
        <v>512</v>
      </c>
      <c r="AR72" s="13">
        <f t="shared" si="780"/>
        <v>513</v>
      </c>
      <c r="AS72" s="13">
        <f t="shared" si="780"/>
        <v>513</v>
      </c>
      <c r="AT72" s="13">
        <f t="shared" si="780"/>
        <v>514</v>
      </c>
      <c r="AU72" s="13">
        <f t="shared" si="780"/>
        <v>515</v>
      </c>
      <c r="AV72" s="13">
        <f t="shared" si="780"/>
        <v>515</v>
      </c>
      <c r="AW72" s="13">
        <f t="shared" si="780"/>
        <v>515</v>
      </c>
      <c r="AX72" s="13">
        <f t="shared" si="780"/>
        <v>516</v>
      </c>
      <c r="AY72" s="13">
        <f t="shared" si="780"/>
        <v>516</v>
      </c>
      <c r="AZ72" s="13">
        <f t="shared" si="780"/>
        <v>516</v>
      </c>
      <c r="BA72" s="13">
        <f t="shared" si="780"/>
        <v>516</v>
      </c>
      <c r="BB72" s="13">
        <f t="shared" si="780"/>
        <v>516</v>
      </c>
      <c r="BC72" s="13">
        <f t="shared" si="780"/>
        <v>516</v>
      </c>
      <c r="BD72" s="13">
        <f t="shared" si="780"/>
        <v>516</v>
      </c>
      <c r="BE72" s="13">
        <f t="shared" si="780"/>
        <v>516</v>
      </c>
      <c r="BF72" s="13">
        <f t="shared" si="780"/>
        <v>516</v>
      </c>
      <c r="BG72" s="13">
        <f t="shared" si="780"/>
        <v>516</v>
      </c>
      <c r="BH72" s="13">
        <f t="shared" si="780"/>
        <v>516</v>
      </c>
      <c r="BI72" s="13">
        <f t="shared" si="780"/>
        <v>516</v>
      </c>
      <c r="BJ72" s="13">
        <f t="shared" si="780"/>
        <v>516</v>
      </c>
      <c r="BK72" s="13">
        <f t="shared" si="780"/>
        <v>516</v>
      </c>
      <c r="BL72" s="13">
        <f t="shared" si="780"/>
        <v>516</v>
      </c>
      <c r="BM72" s="13">
        <f t="shared" si="780"/>
        <v>516</v>
      </c>
      <c r="BN72" s="13">
        <f t="shared" si="780"/>
        <v>516</v>
      </c>
    </row>
    <row r="73" spans="1:71" hidden="1">
      <c r="A73" s="28" t="str">
        <f t="shared" si="778"/>
        <v>TCT</v>
      </c>
      <c r="B73" s="68"/>
      <c r="C73" s="63"/>
      <c r="D73" s="41"/>
      <c r="E73" s="4">
        <v>0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71" ht="15" customHeight="1">
      <c r="A74" s="28" t="str">
        <f t="shared" si="778"/>
        <v>TCT</v>
      </c>
      <c r="B74" s="68"/>
      <c r="C74" s="1" t="s">
        <v>6</v>
      </c>
      <c r="D74" s="36"/>
      <c r="E74" s="4">
        <v>0</v>
      </c>
      <c r="F74" s="4">
        <f>IF(E84-MAX(F72:$BS72)-E86-SUM($E74:E74)&lt;0,0,E84-MAX(F72:$BS72)-E86-SUM($E74:E74))</f>
        <v>0</v>
      </c>
      <c r="G74" s="4">
        <f ca="1">IF(F84-MAX(G72:$BS72)-F86-SUM($E74:F74)&lt;0,0,F84-MAX(G72:$BS72)-F86-SUM($E74:F74))</f>
        <v>0</v>
      </c>
      <c r="H74" s="4">
        <f ca="1">IF(G84-MAX(H72:$BS72)-G86-SUM($E74:G74)&lt;0,0,G84-MAX(H72:$BS72)-G86-SUM($E74:G74))</f>
        <v>0</v>
      </c>
      <c r="I74" s="4">
        <f ca="1">IF(H84-MAX(I72:$BS72)-H86-SUM($E74:H74)&lt;0,0,H84-MAX(I72:$BS72)-H86-SUM($E74:H74))</f>
        <v>0</v>
      </c>
      <c r="J74" s="4">
        <f ca="1">IF(I84-MAX(J72:$BS72)-I86-SUM($E74:I74)&lt;0,0,I84-MAX(J72:$BS72)-I86-SUM($E74:I74))</f>
        <v>0</v>
      </c>
      <c r="K74" s="4">
        <f ca="1">IF(J84-MAX(K72:$BS72)-J86-SUM($E74:J74)&lt;0,0,J84-MAX(K72:$BS72)-J86-SUM($E74:J74))</f>
        <v>0</v>
      </c>
      <c r="L74" s="4">
        <f ca="1">IF(K84-MAX(L72:$BS72)-K86-SUM($E74:K74)&lt;0,0,K84-MAX(L72:$BS72)-K86-SUM($E74:K74))</f>
        <v>0</v>
      </c>
      <c r="M74" s="4">
        <f ca="1">IF(L84-MAX(M72:$BS72)-L86-SUM($E74:L74)&lt;0,0,L84-MAX(M72:$BS72)-L86-SUM($E74:L74))</f>
        <v>0</v>
      </c>
      <c r="N74" s="4">
        <f ca="1">IF(M84-MAX(N72:$BS72)-M86-SUM($E74:M74)&lt;0,0,M84-MAX(N72:$BS72)-M86-SUM($E74:M74))</f>
        <v>0</v>
      </c>
      <c r="O74" s="4">
        <f ca="1">IF(N84-MAX(O72:$BS72)-N86-SUM($E74:N74)&lt;0,0,N84-MAX(O72:$BS72)-N86-SUM($E74:N74))</f>
        <v>0</v>
      </c>
      <c r="P74" s="4">
        <f ca="1">IF(O84-MAX(P72:$BS72)-O86-SUM($E74:O74)&lt;0,0,O84-MAX(P72:$BS72)-O86-SUM($E74:O74))</f>
        <v>0</v>
      </c>
      <c r="Q74" s="4">
        <f ca="1">IF(P84-MAX(Q72:$BS72)-P86-SUM($E74:P74)&lt;0,0,P84-MAX(Q72:$BS72)-P86-SUM($E74:P74))</f>
        <v>0</v>
      </c>
      <c r="R74" s="4">
        <f ca="1">IF(Q84-MAX(R72:$BS72)-Q86-SUM($E74:Q74)&lt;0,0,Q84-MAX(R72:$BS72)-Q86-SUM($E74:Q74))</f>
        <v>0</v>
      </c>
      <c r="S74" s="4">
        <f ca="1">IF(R84-MAX(S72:$BS72)-R86-SUM($E74:R74)&lt;0,0,R84-MAX(S72:$BS72)-R86-SUM($E74:R74))</f>
        <v>0</v>
      </c>
      <c r="T74" s="4">
        <f ca="1">IF(S84-MAX(T72:$BS72)-S86-SUM($E74:S74)&lt;0,0,S84-MAX(T72:$BS72)-S86-SUM($E74:S74))</f>
        <v>0</v>
      </c>
      <c r="U74" s="4">
        <f ca="1">IF(T84-MAX(U72:$BS72)-T86-SUM($E74:T74)&lt;0,0,T84-MAX(U72:$BS72)-T86-SUM($E74:T74))</f>
        <v>0</v>
      </c>
      <c r="V74" s="4">
        <f ca="1">IF(U84-MAX(V72:$BS72)-U86-SUM($E74:U74)&lt;0,0,U84-MAX(V72:$BS72)-U86-SUM($E74:U74))</f>
        <v>0</v>
      </c>
      <c r="W74" s="4">
        <f ca="1">IF(V84-MAX(W72:$BS72)-V86-SUM($E74:V74)&lt;0,0,V84-MAX(W72:$BS72)-V86-SUM($E74:V74))</f>
        <v>0</v>
      </c>
      <c r="X74" s="4">
        <f ca="1">IF(W84-MAX(X72:$BS72)-W86-SUM($E74:W74)&lt;0,0,W84-MAX(X72:$BS72)-W86-SUM($E74:W74))</f>
        <v>0</v>
      </c>
      <c r="Y74" s="4">
        <f ca="1">IF(X84-MAX(Y72:$BS72)-X86-SUM($E74:X74)&lt;0,0,X84-MAX(Y72:$BS72)-X86-SUM($E74:X74))</f>
        <v>0</v>
      </c>
      <c r="Z74" s="4">
        <f ca="1">IF(Y84-MAX(Z72:$BS72)-Y86-SUM($E74:Y74)&lt;0,0,Y84-MAX(Z72:$BS72)-Y86-SUM($E74:Y74))</f>
        <v>0</v>
      </c>
      <c r="AA74" s="4">
        <f ca="1">IF(Z84-MAX(AA72:$BS72)-Z86-SUM($E74:Z74)&lt;0,0,Z84-MAX(AA72:$BS72)-Z86-SUM($E74:Z74))</f>
        <v>0</v>
      </c>
      <c r="AB74" s="4">
        <f ca="1">IF(AA84-MAX(AB72:$BS72)-AA86-SUM($E74:AA74)&lt;0,0,AA84-MAX(AB72:$BS72)-AA86-SUM($E74:AA74))</f>
        <v>0</v>
      </c>
      <c r="AC74" s="4">
        <f ca="1">IF(AB84-MAX(AC72:$BS72)-AB86-SUM($E74:AB74)&lt;0,0,AB84-MAX(AC72:$BS72)-AB86-SUM($E74:AB74))</f>
        <v>0</v>
      </c>
      <c r="AD74" s="4">
        <f ca="1">IF(AC84-MAX(AD72:$BS72)-AC86-SUM($E74:AC74)&lt;0,0,AC84-MAX(AD72:$BS72)-AC86-SUM($E74:AC74))</f>
        <v>0</v>
      </c>
      <c r="AE74" s="4">
        <f ca="1">IF(AD84-MAX(AE72:$BS72)-AD86-SUM($E74:AD74)&lt;0,0,AD84-MAX(AE72:$BS72)-AD86-SUM($E74:AD74))</f>
        <v>0</v>
      </c>
      <c r="AF74" s="4">
        <f ca="1">IF(AE84-MAX(AF72:$BS72)-AE86-SUM($E74:AE74)&lt;0,0,AE84-MAX(AF72:$BS72)-AE86-SUM($E74:AE74))</f>
        <v>0</v>
      </c>
      <c r="AG74" s="4">
        <f ca="1">IF(AF84-MAX(AG72:$BS72)-AF86-SUM($E74:AF74)&lt;0,0,AF84-MAX(AG72:$BS72)-AF86-SUM($E74:AF74))</f>
        <v>0</v>
      </c>
      <c r="AH74" s="4">
        <f ca="1">IF(AG84-MAX(AH72:$BS72)-AG86-SUM($E74:AG74)&lt;0,0,AG84-MAX(AH72:$BS72)-AG86-SUM($E74:AG74))</f>
        <v>0</v>
      </c>
      <c r="AI74" s="4">
        <f ca="1">IF(AH84-MAX(AI72:$BS72)-AH86-SUM($E74:AH74)&lt;0,0,AH84-MAX(AI72:$BS72)-AH86-SUM($E74:AH74))</f>
        <v>0</v>
      </c>
      <c r="AJ74" s="4">
        <f ca="1">IF(AI84-MAX(AJ72:$BS72)-AI86-SUM($E74:AI74)&lt;0,0,AI84-MAX(AJ72:$BS72)-AI86-SUM($E74:AI74))</f>
        <v>0</v>
      </c>
      <c r="AK74" s="4">
        <f ca="1">IF(AJ84-MAX(AK72:$BS72)-AJ86-SUM($E74:AJ74)&lt;0,0,AJ84-MAX(AK72:$BS72)-AJ86-SUM($E74:AJ74))</f>
        <v>0</v>
      </c>
      <c r="AL74" s="4">
        <f ca="1">IF(AK84-MAX(AL72:$BS72)-AK86-SUM($E74:AK74)&lt;0,0,AK84-MAX(AL72:$BS72)-AK86-SUM($E74:AK74))</f>
        <v>0</v>
      </c>
      <c r="AM74" s="4">
        <f ca="1">IF(AL84-MAX(AM72:$BS72)-AL86-SUM($E74:AL74)&lt;0,0,AL84-MAX(AM72:$BS72)-AL86-SUM($E74:AL74))</f>
        <v>0</v>
      </c>
      <c r="AN74" s="4">
        <f ca="1">IF(AM84-MAX(AN72:$BS72)-AM86-SUM($E74:AM74)&lt;0,0,AM84-MAX(AN72:$BS72)-AM86-SUM($E74:AM74))</f>
        <v>0</v>
      </c>
      <c r="AO74" s="4">
        <f ca="1">IF(AN84-MAX(AO72:$BS72)-AN86-SUM($E74:AN74)&lt;0,0,AN84-MAX(AO72:$BS72)-AN86-SUM($E74:AN74))</f>
        <v>0</v>
      </c>
      <c r="AP74" s="4">
        <f ca="1">IF(AO84-MAX(AP72:$BS72)-AO86-SUM($E74:AO74)&lt;0,0,AO84-MAX(AP72:$BS72)-AO86-SUM($E74:AO74))</f>
        <v>0</v>
      </c>
      <c r="AQ74" s="4">
        <f ca="1">IF(AP84-MAX(AQ72:$BS72)-AP86-SUM($E74:AP74)&lt;0,0,AP84-MAX(AQ72:$BS72)-AP86-SUM($E74:AP74))</f>
        <v>0</v>
      </c>
      <c r="AR74" s="4">
        <f ca="1">IF(AQ84-MAX(AR72:$BS72)-AQ86-SUM($E74:AQ74)&lt;0,0,AQ84-MAX(AR72:$BS72)-AQ86-SUM($E74:AQ74))</f>
        <v>0</v>
      </c>
      <c r="AS74" s="4">
        <f ca="1">IF(AR84-MAX(AS72:$BS72)-AR86-SUM($E74:AR74)&lt;0,0,AR84-MAX(AS72:$BS72)-AR86-SUM($E74:AR74))</f>
        <v>0</v>
      </c>
      <c r="AT74" s="4">
        <f ca="1">IF(AS84-MAX(AT72:$BS72)-AS86-SUM($E74:AS74)&lt;0,0,AS84-MAX(AT72:$BS72)-AS86-SUM($E74:AS74))</f>
        <v>0</v>
      </c>
      <c r="AU74" s="4">
        <f ca="1">IF(AT84-MAX(AU72:$BS72)-AT86-SUM($E74:AT74)&lt;0,0,AT84-MAX(AU72:$BS72)-AT86-SUM($E74:AT74))</f>
        <v>0</v>
      </c>
      <c r="AV74" s="4">
        <f ca="1">IF(AU84-MAX(AV72:$BS72)-AU86-SUM($E74:AU74)&lt;0,0,AU84-MAX(AV72:$BS72)-AU86-SUM($E74:AU74))</f>
        <v>0</v>
      </c>
      <c r="AW74" s="4">
        <f ca="1">IF(AV84-MAX(AW72:$BS72)-AV86-SUM($E74:AV74)&lt;0,0,AV84-MAX(AW72:$BS72)-AV86-SUM($E74:AV74))</f>
        <v>0</v>
      </c>
      <c r="AX74" s="4">
        <f ca="1">IF(AW84-MAX(AX72:$BS72)-AW86-SUM($E74:AW74)&lt;0,0,AW84-MAX(AX72:$BS72)-AW86-SUM($E74:AW74))</f>
        <v>0</v>
      </c>
      <c r="AY74" s="4">
        <f ca="1">IF(AX84-MAX(AY72:$BS72)-AX86-SUM($E74:AX74)&lt;0,0,AX84-MAX(AY72:$BS72)-AX86-SUM($E74:AX74))</f>
        <v>0</v>
      </c>
      <c r="AZ74" s="4">
        <f ca="1">IF(AY84-MAX(AZ72:$BS72)-AY86-SUM($E74:AY74)&lt;0,0,AY84-MAX(AZ72:$BS72)-AY86-SUM($E74:AY74))</f>
        <v>0</v>
      </c>
      <c r="BA74" s="4">
        <f ca="1">IF(AZ84-MAX(BA72:$BS72)-AZ86-SUM($E74:AZ74)&lt;0,0,AZ84-MAX(BA72:$BS72)-AZ86-SUM($E74:AZ74))</f>
        <v>0</v>
      </c>
      <c r="BB74" s="4">
        <f ca="1">IF(BA84-MAX(BB72:$BS72)-BA86-SUM($E74:BA74)&lt;0,0,BA84-MAX(BB72:$BS72)-BA86-SUM($E74:BA74))</f>
        <v>0</v>
      </c>
      <c r="BC74" s="4">
        <f ca="1">IF(BB84-MAX(BC72:$BS72)-BB86-SUM($E74:BB74)&lt;0,0,BB84-MAX(BC72:$BS72)-BB86-SUM($E74:BB74))</f>
        <v>0</v>
      </c>
      <c r="BD74" s="4">
        <f ca="1">IF(BC84-MAX(BD72:$BS72)-BC86-SUM($E74:BC74)&lt;0,0,BC84-MAX(BD72:$BS72)-BC86-SUM($E74:BC74))</f>
        <v>0</v>
      </c>
      <c r="BE74" s="4">
        <f ca="1">IF(BD84-MAX(BE72:$BS72)-BD86-SUM($E74:BD74)&lt;0,0,BD84-MAX(BE72:$BS72)-BD86-SUM($E74:BD74))</f>
        <v>0</v>
      </c>
      <c r="BF74" s="4">
        <f ca="1">IF(BE84-MAX(BF72:$BS72)-BE86-SUM($E74:BE74)&lt;0,0,BE84-MAX(BF72:$BS72)-BE86-SUM($E74:BE74))</f>
        <v>0</v>
      </c>
      <c r="BG74" s="4">
        <f ca="1">IF(BF84-MAX(BG72:$BS72)-BF86-SUM($E74:BF74)&lt;0,0,BF84-MAX(BG72:$BS72)-BF86-SUM($E74:BF74))</f>
        <v>0</v>
      </c>
      <c r="BH74" s="4">
        <f ca="1">IF(BG84-MAX(BH72:$BS72)-BG86-SUM($E74:BG74)&lt;0,0,BG84-MAX(BH72:$BS72)-BG86-SUM($E74:BG74))</f>
        <v>0</v>
      </c>
      <c r="BI74" s="4">
        <f ca="1">IF(BH84-MAX(BI72:$BS72)-BH86-SUM($E74:BH74)&lt;0,0,BH84-MAX(BI72:$BS72)-BH86-SUM($E74:BH74))</f>
        <v>0</v>
      </c>
      <c r="BJ74" s="4">
        <f ca="1">IF(BI84-MAX(BJ72:$BS72)-BI86-SUM($E74:BI74)&lt;0,0,BI84-MAX(BJ72:$BS72)-BI86-SUM($E74:BI74))</f>
        <v>0</v>
      </c>
      <c r="BK74" s="4">
        <f ca="1">IF(BJ84-MAX(BK72:$BS72)-BJ86-SUM($E74:BJ74)&lt;0,0,BJ84-MAX(BK72:$BS72)-BJ86-SUM($E74:BJ74))</f>
        <v>0</v>
      </c>
      <c r="BL74" s="4">
        <f ca="1">IF(BK84-MAX(BL72:$BS72)-BK86-SUM($E74:BK74)&lt;0,0,BK84-MAX(BL72:$BS72)-BK86-SUM($E74:BK74))</f>
        <v>0</v>
      </c>
      <c r="BM74" s="4">
        <f ca="1">IF(BL84-MAX(BM72:$BS72)-BL86-SUM($E74:BL74)&lt;0,0,BL84-MAX(BM72:$BS72)-BL86-SUM($E74:BL74))</f>
        <v>0</v>
      </c>
      <c r="BN74" s="4">
        <f ca="1">IF(BM84-MAX(BN72:$BS72)-BM86-SUM($E74:BM74)&lt;0,0,BM84-MAX(BN72:$BS72)-BM86-SUM($E74:BM74))</f>
        <v>0</v>
      </c>
    </row>
    <row r="75" spans="1:71" ht="15" customHeight="1">
      <c r="A75" s="28" t="str">
        <f t="shared" si="778"/>
        <v>TCT</v>
      </c>
      <c r="B75" s="68"/>
      <c r="C75" s="22" t="s">
        <v>19</v>
      </c>
      <c r="D75" s="15"/>
      <c r="E75" s="16">
        <v>0</v>
      </c>
      <c r="F75" s="16">
        <f t="shared" ref="F75:AH75" si="781">F73+F74</f>
        <v>0</v>
      </c>
      <c r="G75" s="16">
        <f t="shared" ca="1" si="781"/>
        <v>0</v>
      </c>
      <c r="H75" s="16">
        <f t="shared" ca="1" si="781"/>
        <v>0</v>
      </c>
      <c r="I75" s="16">
        <f t="shared" ca="1" si="781"/>
        <v>0</v>
      </c>
      <c r="J75" s="16">
        <f t="shared" ca="1" si="781"/>
        <v>0</v>
      </c>
      <c r="K75" s="16">
        <f t="shared" ca="1" si="781"/>
        <v>0</v>
      </c>
      <c r="L75" s="16">
        <f t="shared" ca="1" si="781"/>
        <v>0</v>
      </c>
      <c r="M75" s="16">
        <f t="shared" ca="1" si="781"/>
        <v>0</v>
      </c>
      <c r="N75" s="16">
        <f t="shared" ca="1" si="781"/>
        <v>0</v>
      </c>
      <c r="O75" s="16">
        <f t="shared" ca="1" si="781"/>
        <v>0</v>
      </c>
      <c r="P75" s="16">
        <f t="shared" ca="1" si="781"/>
        <v>0</v>
      </c>
      <c r="Q75" s="16">
        <f t="shared" ca="1" si="781"/>
        <v>0</v>
      </c>
      <c r="R75" s="16">
        <f t="shared" ca="1" si="781"/>
        <v>0</v>
      </c>
      <c r="S75" s="16">
        <f t="shared" ca="1" si="781"/>
        <v>0</v>
      </c>
      <c r="T75" s="16">
        <f t="shared" ca="1" si="781"/>
        <v>0</v>
      </c>
      <c r="U75" s="16">
        <f t="shared" ca="1" si="781"/>
        <v>0</v>
      </c>
      <c r="V75" s="16">
        <f t="shared" ca="1" si="781"/>
        <v>0</v>
      </c>
      <c r="W75" s="16">
        <f t="shared" ca="1" si="781"/>
        <v>0</v>
      </c>
      <c r="X75" s="16">
        <f t="shared" ca="1" si="781"/>
        <v>0</v>
      </c>
      <c r="Y75" s="16">
        <f t="shared" ca="1" si="781"/>
        <v>0</v>
      </c>
      <c r="Z75" s="16">
        <f t="shared" ca="1" si="781"/>
        <v>0</v>
      </c>
      <c r="AA75" s="16">
        <f t="shared" ca="1" si="781"/>
        <v>0</v>
      </c>
      <c r="AB75" s="16">
        <f t="shared" ca="1" si="781"/>
        <v>0</v>
      </c>
      <c r="AC75" s="16">
        <f t="shared" ca="1" si="781"/>
        <v>0</v>
      </c>
      <c r="AD75" s="16">
        <f t="shared" ca="1" si="781"/>
        <v>0</v>
      </c>
      <c r="AE75" s="16">
        <f t="shared" ca="1" si="781"/>
        <v>0</v>
      </c>
      <c r="AF75" s="16">
        <f t="shared" ca="1" si="781"/>
        <v>0</v>
      </c>
      <c r="AG75" s="16">
        <f t="shared" ca="1" si="781"/>
        <v>0</v>
      </c>
      <c r="AH75" s="16">
        <f t="shared" ca="1" si="781"/>
        <v>0</v>
      </c>
      <c r="AI75" s="16">
        <f t="shared" ref="AI75:BN75" ca="1" si="782">AI73+AI74</f>
        <v>0</v>
      </c>
      <c r="AJ75" s="16">
        <f t="shared" ca="1" si="782"/>
        <v>0</v>
      </c>
      <c r="AK75" s="16">
        <f t="shared" ca="1" si="782"/>
        <v>0</v>
      </c>
      <c r="AL75" s="16">
        <f t="shared" ca="1" si="782"/>
        <v>0</v>
      </c>
      <c r="AM75" s="16">
        <f t="shared" ca="1" si="782"/>
        <v>0</v>
      </c>
      <c r="AN75" s="16">
        <f t="shared" ca="1" si="782"/>
        <v>0</v>
      </c>
      <c r="AO75" s="16">
        <f t="shared" ca="1" si="782"/>
        <v>0</v>
      </c>
      <c r="AP75" s="16">
        <f t="shared" ca="1" si="782"/>
        <v>0</v>
      </c>
      <c r="AQ75" s="16">
        <f t="shared" ca="1" si="782"/>
        <v>0</v>
      </c>
      <c r="AR75" s="16">
        <f t="shared" ca="1" si="782"/>
        <v>0</v>
      </c>
      <c r="AS75" s="16">
        <f t="shared" ca="1" si="782"/>
        <v>0</v>
      </c>
      <c r="AT75" s="16">
        <f t="shared" ca="1" si="782"/>
        <v>0</v>
      </c>
      <c r="AU75" s="16">
        <f t="shared" ca="1" si="782"/>
        <v>0</v>
      </c>
      <c r="AV75" s="16">
        <f t="shared" ca="1" si="782"/>
        <v>0</v>
      </c>
      <c r="AW75" s="16">
        <f t="shared" ca="1" si="782"/>
        <v>0</v>
      </c>
      <c r="AX75" s="16">
        <f t="shared" ca="1" si="782"/>
        <v>0</v>
      </c>
      <c r="AY75" s="16">
        <f t="shared" ca="1" si="782"/>
        <v>0</v>
      </c>
      <c r="AZ75" s="16">
        <f t="shared" ca="1" si="782"/>
        <v>0</v>
      </c>
      <c r="BA75" s="16">
        <f t="shared" ca="1" si="782"/>
        <v>0</v>
      </c>
      <c r="BB75" s="16">
        <f t="shared" ca="1" si="782"/>
        <v>0</v>
      </c>
      <c r="BC75" s="16">
        <f t="shared" ca="1" si="782"/>
        <v>0</v>
      </c>
      <c r="BD75" s="16">
        <f t="shared" ca="1" si="782"/>
        <v>0</v>
      </c>
      <c r="BE75" s="16">
        <f t="shared" ca="1" si="782"/>
        <v>0</v>
      </c>
      <c r="BF75" s="16">
        <f t="shared" ca="1" si="782"/>
        <v>0</v>
      </c>
      <c r="BG75" s="16">
        <f t="shared" ca="1" si="782"/>
        <v>0</v>
      </c>
      <c r="BH75" s="16">
        <f t="shared" ca="1" si="782"/>
        <v>0</v>
      </c>
      <c r="BI75" s="16">
        <f t="shared" ca="1" si="782"/>
        <v>0</v>
      </c>
      <c r="BJ75" s="16">
        <f t="shared" ca="1" si="782"/>
        <v>0</v>
      </c>
      <c r="BK75" s="16">
        <f t="shared" ca="1" si="782"/>
        <v>0</v>
      </c>
      <c r="BL75" s="16">
        <f t="shared" ca="1" si="782"/>
        <v>0</v>
      </c>
      <c r="BM75" s="16">
        <f t="shared" ca="1" si="782"/>
        <v>0</v>
      </c>
      <c r="BN75" s="16">
        <f t="shared" ca="1" si="782"/>
        <v>0</v>
      </c>
    </row>
    <row r="76" spans="1:71">
      <c r="A76" s="28" t="str">
        <f t="shared" si="778"/>
        <v>TCT</v>
      </c>
      <c r="B76" s="68"/>
      <c r="C76" s="1" t="s">
        <v>10</v>
      </c>
      <c r="D76" s="41"/>
      <c r="E76" s="42"/>
      <c r="F76" s="43">
        <f t="shared" ref="F76" ca="1" si="783">IF(OR(G72+F73&lt;=F72,F80&gt;0,E81-F73&gt;=G72),0,MIN(F73-F79,G72-F81))</f>
        <v>0</v>
      </c>
      <c r="G76" s="43">
        <f t="shared" ref="G76" ca="1" si="784">IF(OR(H72+G73&lt;=G72,G80&gt;0,F81-G73&gt;=H72),0,MIN(G73-G79,H72-G81))</f>
        <v>0</v>
      </c>
      <c r="H76" s="43">
        <f t="shared" ref="H76" ca="1" si="785">IF(OR(I72+H73&lt;=H72,H80&gt;0,G81-H73&gt;=I72),0,MIN(H73-H79,I72-H81))</f>
        <v>0</v>
      </c>
      <c r="I76" s="43">
        <f t="shared" ref="I76" ca="1" si="786">IF(OR(J72+I73&lt;=I72,I80&gt;0,H81-I73&gt;=J72),0,MIN(I73-I79,J72-I81))</f>
        <v>0</v>
      </c>
      <c r="J76" s="43">
        <f t="shared" ref="J76" ca="1" si="787">IF(OR(K72+J73&lt;=J72,J80&gt;0,I81-J73&gt;=K72),0,MIN(J73-J79,K72-J81))</f>
        <v>0</v>
      </c>
      <c r="K76" s="43">
        <f t="shared" ref="K76" ca="1" si="788">IF(OR(L72+K73&lt;=K72,K80&gt;0,J81-K73&gt;=L72),0,MIN(K73-K79,L72-K81))</f>
        <v>0</v>
      </c>
      <c r="L76" s="43">
        <f t="shared" ref="L76" ca="1" si="789">IF(OR(M72+L73&lt;=L72,L80&gt;0,K81-L73&gt;=M72),0,MIN(L73-L79,M72-L81))</f>
        <v>0</v>
      </c>
      <c r="M76" s="43">
        <f t="shared" ref="M76" ca="1" si="790">IF(OR(N72+M73&lt;=M72,M80&gt;0,L81-M73&gt;=N72),0,MIN(M73-M79,N72-M81))</f>
        <v>0</v>
      </c>
      <c r="N76" s="43">
        <f t="shared" ref="N76" ca="1" si="791">IF(OR(O72+N73&lt;=N72,N80&gt;0,M81-N73&gt;=O72),0,MIN(N73-N79,O72-N81))</f>
        <v>0</v>
      </c>
      <c r="O76" s="43">
        <f t="shared" ref="O76" ca="1" si="792">IF(OR(P72+O73&lt;=O72,O80&gt;0,N81-O73&gt;=P72),0,MIN(O73-O79,P72-O81))</f>
        <v>0</v>
      </c>
      <c r="P76" s="43">
        <f t="shared" ref="P76" ca="1" si="793">IF(OR(Q72+P73&lt;=P72,P80&gt;0,O81-P73&gt;=Q72),0,MIN(P73-P79,Q72-P81))</f>
        <v>0</v>
      </c>
      <c r="Q76" s="43">
        <f t="shared" ref="Q76" ca="1" si="794">IF(OR(R72+Q73&lt;=Q72,Q80&gt;0,P81-Q73&gt;=R72),0,MIN(Q73-Q79,R72-Q81))</f>
        <v>0</v>
      </c>
      <c r="R76" s="43">
        <f t="shared" ref="R76" ca="1" si="795">IF(OR(S72+R73&lt;=R72,R80&gt;0,Q81-R73&gt;=S72),0,MIN(R73-R79,S72-R81))</f>
        <v>0</v>
      </c>
      <c r="S76" s="43">
        <f t="shared" ref="S76" ca="1" si="796">IF(OR(T72+S73&lt;=S72,S80&gt;0,R81-S73&gt;=T72),0,MIN(S73-S79,T72-S81))</f>
        <v>0</v>
      </c>
      <c r="T76" s="43">
        <f t="shared" ref="T76" ca="1" si="797">IF(OR(U72+T73&lt;=T72,T80&gt;0,S81-T73&gt;=U72),0,MIN(T73-T79,U72-T81))</f>
        <v>0</v>
      </c>
      <c r="U76" s="43">
        <f t="shared" ref="U76" ca="1" si="798">IF(OR(V72+U73&lt;=U72,U80&gt;0,T81-U73&gt;=V72),0,MIN(U73-U79,V72-U81))</f>
        <v>0</v>
      </c>
      <c r="V76" s="43">
        <f t="shared" ref="V76" ca="1" si="799">IF(OR(W72+V73&lt;=V72,V80&gt;0,U81-V73&gt;=W72),0,MIN(V73-V79,W72-V81))</f>
        <v>0</v>
      </c>
      <c r="W76" s="43">
        <f t="shared" ref="W76" ca="1" si="800">IF(OR(X72+W73&lt;=W72,W80&gt;0,V81-W73&gt;=X72),0,MIN(W73-W79,X72-W81))</f>
        <v>0</v>
      </c>
      <c r="X76" s="43">
        <f t="shared" ref="X76" ca="1" si="801">IF(OR(Y72+X73&lt;=X72,X80&gt;0,W81-X73&gt;=Y72),0,MIN(X73-X79,Y72-X81))</f>
        <v>0</v>
      </c>
      <c r="Y76" s="43">
        <f t="shared" ref="Y76" ca="1" si="802">IF(OR(Z72+Y73&lt;=Y72,Y80&gt;0,X81-Y73&gt;=Z72),0,MIN(Y73-Y79,Z72-Y81))</f>
        <v>0</v>
      </c>
      <c r="Z76" s="43">
        <f t="shared" ref="Z76" ca="1" si="803">IF(OR(AA72+Z73&lt;=Z72,Z80&gt;0,Y81-Z73&gt;=AA72),0,MIN(Z73-Z79,AA72-Z81))</f>
        <v>0</v>
      </c>
      <c r="AA76" s="43">
        <f t="shared" ref="AA76" ca="1" si="804">IF(OR(AB72+AA73&lt;=AA72,AA80&gt;0,Z81-AA73&gt;=AB72),0,MIN(AA73-AA79,AB72-AA81))</f>
        <v>0</v>
      </c>
      <c r="AB76" s="43">
        <f t="shared" ref="AB76" ca="1" si="805">IF(OR(AC72+AB73&lt;=AB72,AB80&gt;0,AA81-AB73&gt;=AC72),0,MIN(AB73-AB79,AC72-AB81))</f>
        <v>0</v>
      </c>
      <c r="AC76" s="43">
        <f t="shared" ref="AC76" ca="1" si="806">IF(OR(AD72+AC73&lt;=AC72,AC80&gt;0,AB81-AC73&gt;=AD72),0,MIN(AC73-AC79,AD72-AC81))</f>
        <v>0</v>
      </c>
      <c r="AD76" s="43">
        <f t="shared" ref="AD76" ca="1" si="807">IF(OR(AE72+AD73&lt;=AD72,AD80&gt;0,AC81-AD73&gt;=AE72),0,MIN(AD73-AD79,AE72-AD81))</f>
        <v>0</v>
      </c>
      <c r="AE76" s="43">
        <f t="shared" ref="AE76" ca="1" si="808">IF(OR(AF72+AE73&lt;=AE72,AE80&gt;0,AD81-AE73&gt;=AF72),0,MIN(AE73-AE79,AF72-AE81))</f>
        <v>0</v>
      </c>
      <c r="AF76" s="43">
        <f t="shared" ref="AF76" ca="1" si="809">IF(OR(AG72+AF73&lt;=AF72,AF80&gt;0,AE81-AF73&gt;=AG72),0,MIN(AF73-AF79,AG72-AF81))</f>
        <v>0</v>
      </c>
      <c r="AG76" s="43">
        <f t="shared" ref="AG76" ca="1" si="810">IF(OR(AH72+AG73&lt;=AG72,AG80&gt;0,AF81-AG73&gt;=AH72),0,MIN(AG73-AG79,AH72-AG81))</f>
        <v>0</v>
      </c>
      <c r="AH76" s="43">
        <f t="shared" ref="AH76" ca="1" si="811">IF(OR(AI72+AH73&lt;=AH72,AH80&gt;0,AG81-AH73&gt;=AI72),0,MIN(AH73-AH79,AI72-AH81))</f>
        <v>0</v>
      </c>
      <c r="AI76" s="43">
        <f t="shared" ref="AI76" ca="1" si="812">IF(OR(AJ72+AI73&lt;=AI72,AI80&gt;0,AH81-AI73&gt;=AJ72),0,MIN(AI73-AI79,AJ72-AI81))</f>
        <v>0</v>
      </c>
      <c r="AJ76" s="43">
        <f t="shared" ref="AJ76" ca="1" si="813">IF(OR(AK72+AJ73&lt;=AJ72,AJ80&gt;0,AI81-AJ73&gt;=AK72),0,MIN(AJ73-AJ79,AK72-AJ81))</f>
        <v>0</v>
      </c>
      <c r="AK76" s="43">
        <f t="shared" ref="AK76" ca="1" si="814">IF(OR(AL72+AK73&lt;=AK72,AK80&gt;0,AJ81-AK73&gt;=AL72),0,MIN(AK73-AK79,AL72-AK81))</f>
        <v>0</v>
      </c>
      <c r="AL76" s="43">
        <f t="shared" ref="AL76" ca="1" si="815">IF(OR(AM72+AL73&lt;=AL72,AL80&gt;0,AK81-AL73&gt;=AM72),0,MIN(AL73-AL79,AM72-AL81))</f>
        <v>0</v>
      </c>
      <c r="AM76" s="43">
        <f t="shared" ref="AM76" ca="1" si="816">IF(OR(AN72+AM73&lt;=AM72,AM80&gt;0,AL81-AM73&gt;=AN72),0,MIN(AM73-AM79,AN72-AM81))</f>
        <v>0</v>
      </c>
      <c r="AN76" s="43">
        <f t="shared" ref="AN76" ca="1" si="817">IF(OR(AO72+AN73&lt;=AN72,AN80&gt;0,AM81-AN73&gt;=AO72),0,MIN(AN73-AN79,AO72-AN81))</f>
        <v>0</v>
      </c>
      <c r="AO76" s="43">
        <f t="shared" ref="AO76" ca="1" si="818">IF(OR(AP72+AO73&lt;=AO72,AO80&gt;0,AN81-AO73&gt;=AP72),0,MIN(AO73-AO79,AP72-AO81))</f>
        <v>0</v>
      </c>
      <c r="AP76" s="43">
        <f t="shared" ref="AP76" ca="1" si="819">IF(OR(AQ72+AP73&lt;=AP72,AP80&gt;0,AO81-AP73&gt;=AQ72),0,MIN(AP73-AP79,AQ72-AP81))</f>
        <v>0</v>
      </c>
      <c r="AQ76" s="43">
        <f t="shared" ref="AQ76" ca="1" si="820">IF(OR(AR72+AQ73&lt;=AQ72,AQ80&gt;0,AP81-AQ73&gt;=AR72),0,MIN(AQ73-AQ79,AR72-AQ81))</f>
        <v>0</v>
      </c>
      <c r="AR76" s="43">
        <f t="shared" ref="AR76" ca="1" si="821">IF(OR(AS72+AR73&lt;=AR72,AR80&gt;0,AQ81-AR73&gt;=AS72),0,MIN(AR73-AR79,AS72-AR81))</f>
        <v>0</v>
      </c>
      <c r="AS76" s="43">
        <f t="shared" ref="AS76" ca="1" si="822">IF(OR(AT72+AS73&lt;=AS72,AS80&gt;0,AR81-AS73&gt;=AT72),0,MIN(AS73-AS79,AT72-AS81))</f>
        <v>0</v>
      </c>
      <c r="AT76" s="43">
        <f t="shared" ref="AT76" ca="1" si="823">IF(OR(AU72+AT73&lt;=AT72,AT80&gt;0,AS81-AT73&gt;=AU72),0,MIN(AT73-AT79,AU72-AT81))</f>
        <v>0</v>
      </c>
      <c r="AU76" s="43">
        <f t="shared" ref="AU76" ca="1" si="824">IF(OR(AV72+AU73&lt;=AU72,AU80&gt;0,AT81-AU73&gt;=AV72),0,MIN(AU73-AU79,AV72-AU81))</f>
        <v>0</v>
      </c>
      <c r="AV76" s="43">
        <f t="shared" ref="AV76" ca="1" si="825">IF(OR(AW72+AV73&lt;=AV72,AV80&gt;0,AU81-AV73&gt;=AW72),0,MIN(AV73-AV79,AW72-AV81))</f>
        <v>0</v>
      </c>
      <c r="AW76" s="43">
        <f t="shared" ref="AW76" ca="1" si="826">IF(OR(AX72+AW73&lt;=AW72,AW80&gt;0,AV81-AW73&gt;=AX72),0,MIN(AW73-AW79,AX72-AW81))</f>
        <v>0</v>
      </c>
      <c r="AX76" s="43">
        <f t="shared" ref="AX76" ca="1" si="827">IF(OR(AY72+AX73&lt;=AX72,AX80&gt;0,AW81-AX73&gt;=AY72),0,MIN(AX73-AX79,AY72-AX81))</f>
        <v>0</v>
      </c>
      <c r="AY76" s="43">
        <f t="shared" ref="AY76" ca="1" si="828">IF(OR(AZ72+AY73&lt;=AY72,AY80&gt;0,AX81-AY73&gt;=AZ72),0,MIN(AY73-AY79,AZ72-AY81))</f>
        <v>0</v>
      </c>
      <c r="AZ76" s="43">
        <f t="shared" ref="AZ76" ca="1" si="829">IF(OR(BA72+AZ73&lt;=AZ72,AZ80&gt;0,AY81-AZ73&gt;=BA72),0,MIN(AZ73-AZ79,BA72-AZ81))</f>
        <v>0</v>
      </c>
      <c r="BA76" s="43">
        <f t="shared" ref="BA76" ca="1" si="830">IF(OR(BB72+BA73&lt;=BA72,BA80&gt;0,AZ81-BA73&gt;=BB72),0,MIN(BA73-BA79,BB72-BA81))</f>
        <v>0</v>
      </c>
      <c r="BB76" s="43">
        <f t="shared" ref="BB76" ca="1" si="831">IF(OR(BC72+BB73&lt;=BB72,BB80&gt;0,BA81-BB73&gt;=BC72),0,MIN(BB73-BB79,BC72-BB81))</f>
        <v>0</v>
      </c>
      <c r="BC76" s="43">
        <f t="shared" ref="BC76" ca="1" si="832">IF(OR(BD72+BC73&lt;=BC72,BC80&gt;0,BB81-BC73&gt;=BD72),0,MIN(BC73-BC79,BD72-BC81))</f>
        <v>0</v>
      </c>
      <c r="BD76" s="43">
        <f t="shared" ref="BD76" ca="1" si="833">IF(OR(BE72+BD73&lt;=BD72,BD80&gt;0,BC81-BD73&gt;=BE72),0,MIN(BD73-BD79,BE72-BD81))</f>
        <v>0</v>
      </c>
      <c r="BE76" s="43">
        <f t="shared" ref="BE76" ca="1" si="834">IF(OR(BF72+BE73&lt;=BE72,BE80&gt;0,BD81-BE73&gt;=BF72),0,MIN(BE73-BE79,BF72-BE81))</f>
        <v>0</v>
      </c>
      <c r="BF76" s="43">
        <f t="shared" ref="BF76" ca="1" si="835">IF(OR(BG72+BF73&lt;=BF72,BF80&gt;0,BE81-BF73&gt;=BG72),0,MIN(BF73-BF79,BG72-BF81))</f>
        <v>0</v>
      </c>
      <c r="BG76" s="43">
        <f t="shared" ref="BG76" ca="1" si="836">IF(OR(BH72+BG73&lt;=BG72,BG80&gt;0,BF81-BG73&gt;=BH72),0,MIN(BG73-BG79,BH72-BG81))</f>
        <v>0</v>
      </c>
      <c r="BH76" s="43">
        <f t="shared" ref="BH76" ca="1" si="837">IF(OR(BI72+BH73&lt;=BH72,BH80&gt;0,BG81-BH73&gt;=BI72),0,MIN(BH73-BH79,BI72-BH81))</f>
        <v>0</v>
      </c>
      <c r="BI76" s="43">
        <f t="shared" ref="BI76" ca="1" si="838">IF(OR(BJ72+BI73&lt;=BI72,BI80&gt;0,BH81-BI73&gt;=BJ72),0,MIN(BI73-BI79,BJ72-BI81))</f>
        <v>0</v>
      </c>
      <c r="BJ76" s="43">
        <f t="shared" ref="BJ76" ca="1" si="839">IF(OR(BK72+BJ73&lt;=BJ72,BJ80&gt;0,BI81-BJ73&gt;=BK72),0,MIN(BJ73-BJ79,BK72-BJ81))</f>
        <v>0</v>
      </c>
      <c r="BK76" s="43">
        <f t="shared" ref="BK76" ca="1" si="840">IF(OR(BL72+BK73&lt;=BK72,BK80&gt;0,BJ81-BK73&gt;=BL72),0,MIN(BK73-BK79,BL72-BK81))</f>
        <v>0</v>
      </c>
      <c r="BL76" s="43">
        <f t="shared" ref="BL76" ca="1" si="841">IF(OR(BM72+BL73&lt;=BL72,BL80&gt;0,BK81-BL73&gt;=BM72),0,MIN(BL73-BL79,BM72-BL81))</f>
        <v>0</v>
      </c>
      <c r="BM76" s="43">
        <f t="shared" ref="BM76" ca="1" si="842">IF(OR(BN72+BM73&lt;=BM72,BM80&gt;0,BL81-BM73&gt;=BN72),0,MIN(BM73-BM79,BN72-BM81))</f>
        <v>0</v>
      </c>
      <c r="BN76" s="43">
        <f t="shared" ref="BN76" ca="1" si="843">IF(OR(BO72+BN73&lt;=BN72,BN80&gt;0,BM81-BN73&gt;=BO72),0,MIN(BN73-BN79,BO72-BN81))</f>
        <v>0</v>
      </c>
    </row>
    <row r="77" spans="1:71">
      <c r="A77" s="28" t="str">
        <f t="shared" si="778"/>
        <v>TCT</v>
      </c>
      <c r="B77" s="68"/>
      <c r="C77" s="1" t="s">
        <v>7</v>
      </c>
      <c r="D77" s="36"/>
      <c r="E77" s="43">
        <f t="shared" ref="E77" si="844">D77+E72+E73</f>
        <v>0</v>
      </c>
      <c r="F77" s="43">
        <f>IF(F72-F83-SUM($E77:E77)+SUM($E73:E73)-SUM($E76:E76)&lt;0,0,F72-F83-SUM($E77:E77)++SUM($E73:E73)-SUM($E76:E76))</f>
        <v>56</v>
      </c>
      <c r="G77" s="43">
        <f ca="1">IF(G72-G83-SUM($E77:F77)+SUM($E73:F73)-SUM($E76:F76)&lt;0,0,G72-G83-SUM($E77:F77)++SUM($E73:F73)-SUM($E76:F76))</f>
        <v>37</v>
      </c>
      <c r="H77" s="43">
        <f ca="1">IF(H72-H83-SUM($E77:G77)+SUM($E73:G73)-SUM($E76:G76)&lt;0,0,H72-H83-SUM($E77:G77)++SUM($E73:G73)-SUM($E76:G76))</f>
        <v>28</v>
      </c>
      <c r="I77" s="43">
        <f ca="1">IF(I72-I83-SUM($E77:H77)+SUM($E73:H73)-SUM($E76:H76)&lt;0,0,I72-I83-SUM($E77:H77)++SUM($E73:H73)-SUM($E76:H76))</f>
        <v>4</v>
      </c>
      <c r="J77" s="43">
        <f ca="1">IF(J72-J83-SUM($E77:I77)+SUM($E73:I73)-SUM($E76:I76)&lt;0,0,J72-J83-SUM($E77:I77)++SUM($E73:I73)-SUM($E76:I76))</f>
        <v>4</v>
      </c>
      <c r="K77" s="43">
        <f ca="1">IF(K72-K83-SUM($E77:J77)+SUM($E73:J73)-SUM($E76:J76)&lt;0,0,K72-K83-SUM($E77:J77)++SUM($E73:J73)-SUM($E76:J76))</f>
        <v>66</v>
      </c>
      <c r="L77" s="43">
        <f ca="1">IF(L72-L83-SUM($E77:K77)+SUM($E73:K73)-SUM($E76:K76)&lt;0,0,L72-L83-SUM($E77:K77)++SUM($E73:K73)-SUM($E76:K76))</f>
        <v>6</v>
      </c>
      <c r="M77" s="43">
        <f ca="1">IF(M72-M83-SUM($E77:L77)+SUM($E73:L73)-SUM($E76:L76)&lt;0,0,M72-M83-SUM($E77:L77)++SUM($E73:L73)-SUM($E76:L76))</f>
        <v>6</v>
      </c>
      <c r="N77" s="43">
        <f ca="1">IF(N72-N83-SUM($E77:M77)+SUM($E73:M73)-SUM($E76:M76)&lt;0,0,N72-N83-SUM($E77:M77)++SUM($E73:M73)-SUM($E76:M76))</f>
        <v>7</v>
      </c>
      <c r="O77" s="43">
        <f ca="1">IF(O72-O83-SUM($E77:N77)+SUM($E73:N73)-SUM($E76:N76)&lt;0,0,O72-O83-SUM($E77:N77)++SUM($E73:N73)-SUM($E76:N76))</f>
        <v>6</v>
      </c>
      <c r="P77" s="43">
        <f ca="1">IF(P72-P83-SUM($E77:O77)+SUM($E73:O73)-SUM($E76:O76)&lt;0,0,P72-P83-SUM($E77:O77)++SUM($E73:O73)-SUM($E76:O76))</f>
        <v>71</v>
      </c>
      <c r="Q77" s="43">
        <f ca="1">IF(Q72-Q83-SUM($E77:P77)+SUM($E73:P73)-SUM($E76:P76)&lt;0,0,Q72-Q83-SUM($E77:P77)++SUM($E73:P73)-SUM($E76:P76))</f>
        <v>9</v>
      </c>
      <c r="R77" s="43">
        <f ca="1">IF(R72-R83-SUM($E77:Q77)+SUM($E73:Q73)-SUM($E76:Q76)&lt;0,0,R72-R83-SUM($E77:Q77)++SUM($E73:Q73)-SUM($E76:Q76))</f>
        <v>8</v>
      </c>
      <c r="S77" s="43">
        <f ca="1">IF(S72-S83-SUM($E77:R77)+SUM($E73:R73)-SUM($E76:R76)&lt;0,0,S72-S83-SUM($E77:R77)++SUM($E73:R73)-SUM($E76:R76))</f>
        <v>8</v>
      </c>
      <c r="T77" s="43">
        <f ca="1">IF(T72-T83-SUM($E77:S77)+SUM($E73:S73)-SUM($E76:S76)&lt;0,0,T72-T83-SUM($E77:S77)++SUM($E73:S73)-SUM($E76:S76))</f>
        <v>9</v>
      </c>
      <c r="U77" s="43">
        <f ca="1">IF(U72-U83-SUM($E77:T77)+SUM($E73:T73)-SUM($E76:T76)&lt;0,0,U72-U83-SUM($E77:T77)++SUM($E73:T73)-SUM($E76:T76))</f>
        <v>73</v>
      </c>
      <c r="V77" s="43">
        <f ca="1">IF(V72-V83-SUM($E77:U77)+SUM($E73:U73)-SUM($E76:U76)&lt;0,0,V72-V83-SUM($E77:U77)++SUM($E73:U73)-SUM($E76:U76))</f>
        <v>10</v>
      </c>
      <c r="W77" s="43">
        <f ca="1">IF(W72-W83-SUM($E77:V77)+SUM($E73:V73)-SUM($E76:V76)&lt;0,0,W72-W83-SUM($E77:V77)++SUM($E73:V73)-SUM($E76:V76))</f>
        <v>10</v>
      </c>
      <c r="X77" s="43">
        <f ca="1">IF(X72-X83-SUM($E77:W77)+SUM($E73:W73)-SUM($E76:W76)&lt;0,0,X72-X83-SUM($E77:W77)++SUM($E73:W73)-SUM($E76:W76))</f>
        <v>11</v>
      </c>
      <c r="Y77" s="43">
        <f ca="1">IF(Y72-Y83-SUM($E77:X77)+SUM($E73:X73)-SUM($E76:X76)&lt;0,0,Y72-Y83-SUM($E77:X77)++SUM($E73:X73)-SUM($E76:X76))</f>
        <v>10</v>
      </c>
      <c r="Z77" s="43">
        <f ca="1">IF(Z72-Z83-SUM($E77:Y77)+SUM($E73:Y73)-SUM($E76:Y76)&lt;0,0,Z72-Z83-SUM($E77:Y77)++SUM($E73:Y73)-SUM($E76:Y76))</f>
        <v>3</v>
      </c>
      <c r="AA77" s="43">
        <f ca="1">IF(AA72-AA83-SUM($E77:Z77)+SUM($E73:Z73)-SUM($E76:Z76)&lt;0,0,AA72-AA83-SUM($E77:Z77)++SUM($E73:Z73)-SUM($E76:Z76))</f>
        <v>9</v>
      </c>
      <c r="AB77" s="43">
        <f ca="1">IF(AB72-AB83-SUM($E77:AA77)+SUM($E73:AA73)-SUM($E76:AA76)&lt;0,0,AB72-AB83-SUM($E77:AA77)++SUM($E73:AA73)-SUM($E76:AA76))</f>
        <v>8</v>
      </c>
      <c r="AC77" s="43">
        <f ca="1">IF(AC72-AC83-SUM($E77:AB77)+SUM($E73:AB73)-SUM($E76:AB76)&lt;0,0,AC72-AC83-SUM($E77:AB77)++SUM($E73:AB73)-SUM($E76:AB76))</f>
        <v>8</v>
      </c>
      <c r="AD77" s="43">
        <f ca="1">IF(AD72-AD83-SUM($E77:AC77)+SUM($E73:AC73)-SUM($E76:AC76)&lt;0,0,AD72-AD83-SUM($E77:AC77)++SUM($E73:AC73)-SUM($E76:AC76))</f>
        <v>7</v>
      </c>
      <c r="AE77" s="43">
        <f ca="1">IF(AE72-AE83-SUM($E77:AD77)+SUM($E73:AD73)-SUM($E76:AD76)&lt;0,0,AE72-AE83-SUM($E77:AD77)++SUM($E73:AD73)-SUM($E76:AD76))</f>
        <v>6</v>
      </c>
      <c r="AF77" s="43">
        <f ca="1">IF(AF72-AF83-SUM($E77:AE77)+SUM($E73:AE73)-SUM($E76:AE76)&lt;0,0,AF72-AF83-SUM($E77:AE77)++SUM($E73:AE73)-SUM($E76:AE76))</f>
        <v>6</v>
      </c>
      <c r="AG77" s="43">
        <f ca="1">IF(AG72-AG83-SUM($E77:AF77)+SUM($E73:AF73)-SUM($E76:AF76)&lt;0,0,AG72-AG83-SUM($E77:AF77)++SUM($E73:AF73)-SUM($E76:AF76))</f>
        <v>5</v>
      </c>
      <c r="AH77" s="43">
        <f ca="1">IF(AH72-AH83-SUM($E77:AG77)+SUM($E73:AG73)-SUM($E76:AG76)&lt;0,0,AH72-AH83-SUM($E77:AG77)++SUM($E73:AG73)-SUM($E76:AG76))</f>
        <v>3</v>
      </c>
      <c r="AI77" s="43">
        <f ca="1">IF(AI72-AI83-SUM($E77:AH77)+SUM($E73:AH73)-SUM($E76:AH76)&lt;0,0,AI72-AI83-SUM($E77:AH77)++SUM($E73:AH73)-SUM($E76:AH76))</f>
        <v>4</v>
      </c>
      <c r="AJ77" s="43">
        <f ca="1">IF(AJ72-AJ83-SUM($E77:AI77)+SUM($E73:AI73)-SUM($E76:AI76)&lt;0,0,AJ72-AJ83-SUM($E77:AI77)++SUM($E73:AI73)-SUM($E76:AI76))</f>
        <v>3</v>
      </c>
      <c r="AK77" s="43">
        <f ca="1">IF(AK72-AK83-SUM($E77:AJ77)+SUM($E73:AJ73)-SUM($E76:AJ76)&lt;0,0,AK72-AK83-SUM($E77:AJ77)++SUM($E73:AJ73)-SUM($E76:AJ76))</f>
        <v>3</v>
      </c>
      <c r="AL77" s="43">
        <f ca="1">IF(AL72-AL83-SUM($E77:AK77)+SUM($E73:AK73)-SUM($E76:AK76)&lt;0,0,AL72-AL83-SUM($E77:AK77)++SUM($E73:AK73)-SUM($E76:AK76))</f>
        <v>1</v>
      </c>
      <c r="AM77" s="43">
        <f ca="1">IF(AM72-AM83-SUM($E77:AL77)+SUM($E73:AL73)-SUM($E76:AL76)&lt;0,0,AM72-AM83-SUM($E77:AL77)++SUM($E73:AL73)-SUM($E76:AL76))</f>
        <v>2</v>
      </c>
      <c r="AN77" s="43">
        <f ca="1">IF(AN72-AN83-SUM($E77:AM77)+SUM($E73:AM73)-SUM($E76:AM76)&lt;0,0,AN72-AN83-SUM($E77:AM77)++SUM($E73:AM73)-SUM($E76:AM76))</f>
        <v>2</v>
      </c>
      <c r="AO77" s="43">
        <f ca="1">IF(AO72-AO83-SUM($E77:AN77)+SUM($E73:AN73)-SUM($E76:AN76)&lt;0,0,AO72-AO83-SUM($E77:AN77)++SUM($E73:AN73)-SUM($E76:AN76))</f>
        <v>1</v>
      </c>
      <c r="AP77" s="43">
        <f ca="1">IF(AP72-AP83-SUM($E77:AO77)+SUM($E73:AO73)-SUM($E76:AO76)&lt;0,0,AP72-AP83-SUM($E77:AO77)++SUM($E73:AO73)-SUM($E76:AO76))</f>
        <v>1</v>
      </c>
      <c r="AQ77" s="43">
        <f ca="1">IF(AQ72-AQ83-SUM($E77:AP77)+SUM($E73:AP73)-SUM($E76:AP76)&lt;0,0,AQ72-AQ83-SUM($E77:AP77)++SUM($E73:AP73)-SUM($E76:AP76))</f>
        <v>1</v>
      </c>
      <c r="AR77" s="43">
        <f ca="1">IF(AR72-AR83-SUM($E77:AQ77)+SUM($E73:AQ73)-SUM($E76:AQ76)&lt;0,0,AR72-AR83-SUM($E77:AQ77)++SUM($E73:AQ73)-SUM($E76:AQ76))</f>
        <v>1</v>
      </c>
      <c r="AS77" s="43">
        <f ca="1">IF(AS72-AS83-SUM($E77:AR77)+SUM($E73:AR73)-SUM($E76:AR76)&lt;0,0,AS72-AS83-SUM($E77:AR77)++SUM($E73:AR73)-SUM($E76:AR76))</f>
        <v>0</v>
      </c>
      <c r="AT77" s="43">
        <f ca="1">IF(AT72-AT83-SUM($E77:AS77)+SUM($E73:AS73)-SUM($E76:AS76)&lt;0,0,AT72-AT83-SUM($E77:AS77)++SUM($E73:AS73)-SUM($E76:AS76))</f>
        <v>1</v>
      </c>
      <c r="AU77" s="43">
        <f ca="1">IF(AU72-AU83-SUM($E77:AT77)+SUM($E73:AT73)-SUM($E76:AT76)&lt;0,0,AU72-AU83-SUM($E77:AT77)++SUM($E73:AT73)-SUM($E76:AT76))</f>
        <v>1</v>
      </c>
      <c r="AV77" s="43">
        <f ca="1">IF(AV72-AV83-SUM($E77:AU77)+SUM($E73:AU73)-SUM($E76:AU76)&lt;0,0,AV72-AV83-SUM($E77:AU77)++SUM($E73:AU73)-SUM($E76:AU76))</f>
        <v>0</v>
      </c>
      <c r="AW77" s="43">
        <f ca="1">IF(AW72-AW83-SUM($E77:AV77)+SUM($E73:AV73)-SUM($E76:AV76)&lt;0,0,AW72-AW83-SUM($E77:AV77)++SUM($E73:AV73)-SUM($E76:AV76))</f>
        <v>0</v>
      </c>
      <c r="AX77" s="43">
        <f ca="1">IF(AX72-AX83-SUM($E77:AW77)+SUM($E73:AW73)-SUM($E76:AW76)&lt;0,0,AX72-AX83-SUM($E77:AW77)++SUM($E73:AW73)-SUM($E76:AW76))</f>
        <v>1</v>
      </c>
      <c r="AY77" s="43">
        <f ca="1">IF(AY72-AY83-SUM($E77:AX77)+SUM($E73:AX73)-SUM($E76:AX76)&lt;0,0,AY72-AY83-SUM($E77:AX77)++SUM($E73:AX73)-SUM($E76:AX76))</f>
        <v>0</v>
      </c>
      <c r="AZ77" s="43">
        <f ca="1">IF(AZ72-AZ83-SUM($E77:AY77)+SUM($E73:AY73)-SUM($E76:AY76)&lt;0,0,AZ72-AZ83-SUM($E77:AY77)++SUM($E73:AY73)-SUM($E76:AY76))</f>
        <v>0</v>
      </c>
      <c r="BA77" s="43">
        <f ca="1">IF(BA72-BA83-SUM($E77:AZ77)+SUM($E73:AZ73)-SUM($E76:AZ76)&lt;0,0,BA72-BA83-SUM($E77:AZ77)++SUM($E73:AZ73)-SUM($E76:AZ76))</f>
        <v>0</v>
      </c>
      <c r="BB77" s="43">
        <f ca="1">IF(BB72-BB83-SUM($E77:BA77)+SUM($E73:BA73)-SUM($E76:BA76)&lt;0,0,BB72-BB83-SUM($E77:BA77)++SUM($E73:BA73)-SUM($E76:BA76))</f>
        <v>0</v>
      </c>
      <c r="BC77" s="43">
        <f ca="1">IF(BC72-BC83-SUM($E77:BB77)+SUM($E73:BB73)-SUM($E76:BB76)&lt;0,0,BC72-BC83-SUM($E77:BB77)++SUM($E73:BB73)-SUM($E76:BB76))</f>
        <v>0</v>
      </c>
      <c r="BD77" s="43">
        <f ca="1">IF(BD72-BD83-SUM($E77:BC77)+SUM($E73:BC73)-SUM($E76:BC76)&lt;0,0,BD72-BD83-SUM($E77:BC77)++SUM($E73:BC73)-SUM($E76:BC76))</f>
        <v>0</v>
      </c>
      <c r="BE77" s="43">
        <f ca="1">IF(BE72-BE83-SUM($E77:BD77)+SUM($E73:BD73)-SUM($E76:BD76)&lt;0,0,BE72-BE83-SUM($E77:BD77)++SUM($E73:BD73)-SUM($E76:BD76))</f>
        <v>0</v>
      </c>
      <c r="BF77" s="43">
        <f ca="1">IF(BF72-BF83-SUM($E77:BE77)+SUM($E73:BE73)-SUM($E76:BE76)&lt;0,0,BF72-BF83-SUM($E77:BE77)++SUM($E73:BE73)-SUM($E76:BE76))</f>
        <v>0</v>
      </c>
      <c r="BG77" s="43">
        <f ca="1">IF(BG72-BG83-SUM($E77:BF77)+SUM($E73:BF73)-SUM($E76:BF76)&lt;0,0,BG72-BG83-SUM($E77:BF77)++SUM($E73:BF73)-SUM($E76:BF76))</f>
        <v>0</v>
      </c>
      <c r="BH77" s="43">
        <f ca="1">IF(BH72-BH83-SUM($E77:BG77)+SUM($E73:BG73)-SUM($E76:BG76)&lt;0,0,BH72-BH83-SUM($E77:BG77)++SUM($E73:BG73)-SUM($E76:BG76))</f>
        <v>0</v>
      </c>
      <c r="BI77" s="43">
        <f ca="1">IF(BI72-BI83-SUM($E77:BH77)+SUM($E73:BH73)-SUM($E76:BH76)&lt;0,0,BI72-BI83-SUM($E77:BH77)++SUM($E73:BH73)-SUM($E76:BH76))</f>
        <v>0</v>
      </c>
      <c r="BJ77" s="43">
        <f ca="1">IF(BJ72-BJ83-SUM($E77:BI77)+SUM($E73:BI73)-SUM($E76:BI76)&lt;0,0,BJ72-BJ83-SUM($E77:BI77)++SUM($E73:BI73)-SUM($E76:BI76))</f>
        <v>0</v>
      </c>
      <c r="BK77" s="43">
        <f ca="1">IF(BK72-BK83-SUM($E77:BJ77)+SUM($E73:BJ73)-SUM($E76:BJ76)&lt;0,0,BK72-BK83-SUM($E77:BJ77)++SUM($E73:BJ73)-SUM($E76:BJ76))</f>
        <v>0</v>
      </c>
      <c r="BL77" s="43">
        <f ca="1">IF(BL72-BL83-SUM($E77:BK77)+SUM($E73:BK73)-SUM($E76:BK76)&lt;0,0,BL72-BL83-SUM($E77:BK77)++SUM($E73:BK73)-SUM($E76:BK76))</f>
        <v>0</v>
      </c>
      <c r="BM77" s="43">
        <f ca="1">IF(BM72-BM83-SUM($E77:BL77)+SUM($E73:BL73)-SUM($E76:BL76)&lt;0,0,BM72-BM83-SUM($E77:BL77)++SUM($E73:BL73)-SUM($E76:BL76))</f>
        <v>0</v>
      </c>
      <c r="BN77" s="43">
        <f ca="1">IF(BN72-BN83-SUM($E77:BM77)+SUM($E73:BM73)-SUM($E76:BM76)&lt;0,0,BN72-BN83-SUM($E77:BM77)++SUM($E73:BM73)-SUM($E76:BM76))</f>
        <v>0</v>
      </c>
    </row>
    <row r="78" spans="1:71">
      <c r="A78" s="28" t="str">
        <f t="shared" si="778"/>
        <v>TCT</v>
      </c>
      <c r="B78" s="68"/>
      <c r="C78" s="22" t="s">
        <v>18</v>
      </c>
      <c r="D78" s="15"/>
      <c r="E78" s="16"/>
      <c r="F78" s="16">
        <f t="shared" ref="F78:AH78" ca="1" si="845">F76+F77</f>
        <v>56</v>
      </c>
      <c r="G78" s="16">
        <f t="shared" ca="1" si="845"/>
        <v>37</v>
      </c>
      <c r="H78" s="16">
        <f t="shared" ca="1" si="845"/>
        <v>28</v>
      </c>
      <c r="I78" s="16">
        <f t="shared" ca="1" si="845"/>
        <v>4</v>
      </c>
      <c r="J78" s="16">
        <f t="shared" ca="1" si="845"/>
        <v>4</v>
      </c>
      <c r="K78" s="16">
        <f t="shared" ca="1" si="845"/>
        <v>66</v>
      </c>
      <c r="L78" s="16">
        <f t="shared" ca="1" si="845"/>
        <v>6</v>
      </c>
      <c r="M78" s="16">
        <f t="shared" ca="1" si="845"/>
        <v>6</v>
      </c>
      <c r="N78" s="16">
        <f t="shared" ca="1" si="845"/>
        <v>7</v>
      </c>
      <c r="O78" s="16">
        <f t="shared" ca="1" si="845"/>
        <v>6</v>
      </c>
      <c r="P78" s="16">
        <f t="shared" ca="1" si="845"/>
        <v>71</v>
      </c>
      <c r="Q78" s="16">
        <f t="shared" ca="1" si="845"/>
        <v>9</v>
      </c>
      <c r="R78" s="16">
        <f t="shared" ca="1" si="845"/>
        <v>8</v>
      </c>
      <c r="S78" s="16">
        <f t="shared" ca="1" si="845"/>
        <v>8</v>
      </c>
      <c r="T78" s="16">
        <f t="shared" ca="1" si="845"/>
        <v>9</v>
      </c>
      <c r="U78" s="29">
        <f t="shared" ca="1" si="845"/>
        <v>73</v>
      </c>
      <c r="V78" s="16">
        <f t="shared" ca="1" si="845"/>
        <v>10</v>
      </c>
      <c r="W78" s="16">
        <f t="shared" ca="1" si="845"/>
        <v>10</v>
      </c>
      <c r="X78" s="16">
        <f t="shared" ca="1" si="845"/>
        <v>11</v>
      </c>
      <c r="Y78" s="16">
        <f t="shared" ca="1" si="845"/>
        <v>10</v>
      </c>
      <c r="Z78" s="16">
        <f t="shared" ca="1" si="845"/>
        <v>3</v>
      </c>
      <c r="AA78" s="16">
        <f t="shared" ca="1" si="845"/>
        <v>9</v>
      </c>
      <c r="AB78" s="16">
        <f t="shared" ca="1" si="845"/>
        <v>8</v>
      </c>
      <c r="AC78" s="16">
        <f t="shared" ca="1" si="845"/>
        <v>8</v>
      </c>
      <c r="AD78" s="16">
        <f t="shared" ca="1" si="845"/>
        <v>7</v>
      </c>
      <c r="AE78" s="16">
        <f t="shared" ca="1" si="845"/>
        <v>6</v>
      </c>
      <c r="AF78" s="16">
        <f t="shared" ca="1" si="845"/>
        <v>6</v>
      </c>
      <c r="AG78" s="16">
        <f t="shared" ca="1" si="845"/>
        <v>5</v>
      </c>
      <c r="AH78" s="16">
        <f t="shared" ca="1" si="845"/>
        <v>3</v>
      </c>
      <c r="AI78" s="16">
        <f t="shared" ref="AI78:BN78" ca="1" si="846">AI76+AI77</f>
        <v>4</v>
      </c>
      <c r="AJ78" s="16">
        <f t="shared" ca="1" si="846"/>
        <v>3</v>
      </c>
      <c r="AK78" s="16">
        <f t="shared" ca="1" si="846"/>
        <v>3</v>
      </c>
      <c r="AL78" s="16">
        <f t="shared" ca="1" si="846"/>
        <v>1</v>
      </c>
      <c r="AM78" s="16">
        <f t="shared" ca="1" si="846"/>
        <v>2</v>
      </c>
      <c r="AN78" s="16">
        <f t="shared" ca="1" si="846"/>
        <v>2</v>
      </c>
      <c r="AO78" s="16">
        <f t="shared" ca="1" si="846"/>
        <v>1</v>
      </c>
      <c r="AP78" s="16">
        <f t="shared" ca="1" si="846"/>
        <v>1</v>
      </c>
      <c r="AQ78" s="16">
        <f t="shared" ca="1" si="846"/>
        <v>1</v>
      </c>
      <c r="AR78" s="16">
        <f t="shared" ca="1" si="846"/>
        <v>1</v>
      </c>
      <c r="AS78" s="16">
        <f t="shared" ca="1" si="846"/>
        <v>0</v>
      </c>
      <c r="AT78" s="16">
        <f t="shared" ca="1" si="846"/>
        <v>1</v>
      </c>
      <c r="AU78" s="16">
        <f t="shared" ca="1" si="846"/>
        <v>1</v>
      </c>
      <c r="AV78" s="16">
        <f t="shared" ca="1" si="846"/>
        <v>0</v>
      </c>
      <c r="AW78" s="16">
        <f t="shared" ca="1" si="846"/>
        <v>0</v>
      </c>
      <c r="AX78" s="16">
        <f t="shared" ca="1" si="846"/>
        <v>1</v>
      </c>
      <c r="AY78" s="16">
        <f t="shared" ca="1" si="846"/>
        <v>0</v>
      </c>
      <c r="AZ78" s="16">
        <f t="shared" ca="1" si="846"/>
        <v>0</v>
      </c>
      <c r="BA78" s="16">
        <f t="shared" ca="1" si="846"/>
        <v>0</v>
      </c>
      <c r="BB78" s="16">
        <f t="shared" ca="1" si="846"/>
        <v>0</v>
      </c>
      <c r="BC78" s="16">
        <f t="shared" ca="1" si="846"/>
        <v>0</v>
      </c>
      <c r="BD78" s="16">
        <f t="shared" ca="1" si="846"/>
        <v>0</v>
      </c>
      <c r="BE78" s="16">
        <f t="shared" ca="1" si="846"/>
        <v>0</v>
      </c>
      <c r="BF78" s="16">
        <f t="shared" ca="1" si="846"/>
        <v>0</v>
      </c>
      <c r="BG78" s="16">
        <f t="shared" ca="1" si="846"/>
        <v>0</v>
      </c>
      <c r="BH78" s="16">
        <f t="shared" ca="1" si="846"/>
        <v>0</v>
      </c>
      <c r="BI78" s="16">
        <f t="shared" ca="1" si="846"/>
        <v>0</v>
      </c>
      <c r="BJ78" s="16">
        <f t="shared" ca="1" si="846"/>
        <v>0</v>
      </c>
      <c r="BK78" s="16">
        <f t="shared" ca="1" si="846"/>
        <v>0</v>
      </c>
      <c r="BL78" s="16">
        <f t="shared" ca="1" si="846"/>
        <v>0</v>
      </c>
      <c r="BM78" s="16">
        <f t="shared" ca="1" si="846"/>
        <v>0</v>
      </c>
      <c r="BN78" s="16">
        <f t="shared" ca="1" si="846"/>
        <v>0</v>
      </c>
    </row>
    <row r="79" spans="1:71" hidden="1">
      <c r="A79" s="28" t="str">
        <f t="shared" si="778"/>
        <v>TCT</v>
      </c>
      <c r="B79" s="68"/>
      <c r="C79" s="35" t="s">
        <v>23</v>
      </c>
      <c r="D79" s="41"/>
      <c r="E79" s="42"/>
      <c r="F79" s="43">
        <f>IF(OR(F72-MAX(G72:$AI72)&lt;0,F72-MAX(G72:$AI72)&gt;F73),0,(F72-MAX(G72:$AI72)))</f>
        <v>0</v>
      </c>
      <c r="G79" s="43">
        <f>IF(OR(G72-MAX(H72:$AI72)&lt;0,G72-MAX(H72:$AI72)&gt;G73),0,(G72-MAX(H72:$AI72)))</f>
        <v>0</v>
      </c>
      <c r="H79" s="43">
        <f>IF(OR(H72-MAX(I72:$AI72)&lt;0,H72-MAX(I72:$AI72)&gt;H73),0,(H72-MAX(I72:$AI72)))</f>
        <v>0</v>
      </c>
      <c r="I79" s="43">
        <f>IF(OR(I72-MAX(J72:$AI72)&lt;0,I72-MAX(J72:$AI72)&gt;I73),0,(I72-MAX(J72:$AI72)))</f>
        <v>0</v>
      </c>
      <c r="J79" s="43">
        <f>IF(OR(J72-MAX(K72:$AI72)&lt;0,J72-MAX(K72:$AI72)&gt;J73),0,(J72-MAX(K72:$AI72)))</f>
        <v>0</v>
      </c>
      <c r="K79" s="43">
        <f>IF(OR(K72-MAX(L72:$AI72)&lt;0,K72-MAX(L72:$AI72)&gt;K73),0,(K72-MAX(L72:$AI72)))</f>
        <v>0</v>
      </c>
      <c r="L79" s="43">
        <f>IF(OR(L72-MAX(M72:$AI72)&lt;0,L72-MAX(M72:$AI72)&gt;L73),0,(L72-MAX(M72:$AI72)))</f>
        <v>0</v>
      </c>
      <c r="M79" s="43">
        <f>IF(OR(M72-MAX(N72:$AI72)&lt;0,M72-MAX(N72:$AI72)&gt;M73),0,(M72-MAX(N72:$AI72)))</f>
        <v>0</v>
      </c>
      <c r="N79" s="43">
        <f>IF(OR(N72-MAX(O72:$AI72)&lt;0,N72-MAX(O72:$AI72)&gt;N73),0,(N72-MAX(O72:$AI72)))</f>
        <v>0</v>
      </c>
      <c r="O79" s="43">
        <f>IF(OR(O72-MAX(P72:$AI72)&lt;0,O72-MAX(P72:$AI72)&gt;O73),0,(O72-MAX(P72:$AI72)))</f>
        <v>0</v>
      </c>
      <c r="P79" s="43">
        <f>IF(OR(P72-MAX(Q72:$AI72)&lt;0,P72-MAX(Q72:$AI72)&gt;P73),0,(P72-MAX(Q72:$AI72)))</f>
        <v>0</v>
      </c>
      <c r="Q79" s="43">
        <f>IF(OR(Q72-MAX(R72:$AI72)&lt;0,Q72-MAX(R72:$AI72)&gt;Q73),0,(Q72-MAX(R72:$AI72)))</f>
        <v>0</v>
      </c>
      <c r="R79" s="43">
        <f>IF(OR(R72-MAX(S72:$AI72)&lt;0,R72-MAX(S72:$AI72)&gt;R73),0,(R72-MAX(S72:$AI72)))</f>
        <v>0</v>
      </c>
      <c r="S79" s="43">
        <f>IF(OR(S72-MAX(T72:$AI72)&lt;0,S72-MAX(T72:$AI72)&gt;S73),0,(S72-MAX(T72:$AI72)))</f>
        <v>0</v>
      </c>
      <c r="T79" s="43">
        <f>IF(OR(T72-MAX(U72:$AI72)&lt;0,T72-MAX(U72:$AI72)&gt;T73),0,(T72-MAX(U72:$AI72)))</f>
        <v>0</v>
      </c>
      <c r="U79" s="43">
        <f>IF(OR(U72-MAX(V72:$AI72)&lt;0,U72-MAX(V72:$AI72)&gt;U73),0,(U72-MAX(V72:$AI72)))</f>
        <v>0</v>
      </c>
      <c r="V79" s="43">
        <f>IF(OR(V72-MAX(W72:$AI72)&lt;0,V72-MAX(W72:$AI72)&gt;V73),0,(V72-MAX(W72:$AI72)))</f>
        <v>0</v>
      </c>
      <c r="W79" s="43">
        <f>IF(OR(W72-MAX(X72:$AI72)&lt;0,W72-MAX(X72:$AI72)&gt;W73),0,(W72-MAX(X72:$AI72)))</f>
        <v>0</v>
      </c>
      <c r="X79" s="43">
        <f>IF(OR(X72-MAX(Y72:$AI72)&lt;0,X72-MAX(Y72:$AI72)&gt;X73),0,(X72-MAX(Y72:$AI72)))</f>
        <v>0</v>
      </c>
      <c r="Y79" s="43">
        <f>IF(OR(Y72-MAX(Z72:$AI72)&lt;0,Y72-MAX(Z72:$AI72)&gt;Y73),0,(Y72-MAX(Z72:$AI72)))</f>
        <v>0</v>
      </c>
      <c r="Z79" s="43">
        <f>IF(OR(Z72-MAX(AA72:$AI72)&lt;0,Z72-MAX(AA72:$AI72)&gt;Z73),0,(Z72-MAX(AA72:$AI72)))</f>
        <v>0</v>
      </c>
      <c r="AA79" s="43">
        <f>IF(OR(AA72-MAX(AB72:$AI72)&lt;0,AA72-MAX(AB72:$AI72)&gt;AA73),0,(AA72-MAX(AB72:$AI72)))</f>
        <v>0</v>
      </c>
      <c r="AB79" s="43">
        <f>IF(OR(AB72-MAX(AC72:$AI72)&lt;0,AB72-MAX(AC72:$AI72)&gt;AB73),0,(AB72-MAX(AC72:$AI72)))</f>
        <v>0</v>
      </c>
      <c r="AC79" s="43">
        <f>IF(OR(AC72-MAX(AD72:$AI72)&lt;0,AC72-MAX(AD72:$AI72)&gt;AC73),0,(AC72-MAX(AD72:$AI72)))</f>
        <v>0</v>
      </c>
      <c r="AD79" s="43">
        <f>IF(OR(AD72-MAX(AE72:$AI72)&lt;0,AD72-MAX(AE72:$AI72)&gt;AD73),0,(AD72-MAX(AE72:$AI72)))</f>
        <v>0</v>
      </c>
      <c r="AE79" s="43">
        <f>IF(OR(AE72-MAX(AF72:$AI72)&lt;0,AE72-MAX(AF72:$AI72)&gt;AE73),0,(AE72-MAX(AF72:$AI72)))</f>
        <v>0</v>
      </c>
      <c r="AF79" s="43">
        <f>IF(OR(AF72-MAX(AG72:$AI72)&lt;0,AF72-MAX(AG72:$AI72)&gt;AF73),0,(AF72-MAX(AG72:$AI72)))</f>
        <v>0</v>
      </c>
      <c r="AG79" s="43">
        <f>IF(OR(AG72-MAX(AH72:$AI72)&lt;0,AG72-MAX(AH72:$AI72)&gt;AG73),0,(AG72-MAX(AH72:$AI72)))</f>
        <v>0</v>
      </c>
      <c r="AH79" s="43">
        <f>IF(OR(AH72-MAX(AI72:$AI72)&lt;0,AH72-MAX(AI72:$AI72)&gt;AH73),0,(AH72-MAX(AI72:$AI72)))</f>
        <v>0</v>
      </c>
      <c r="AI79" s="43">
        <f>IF(OR(AI72-MAX($AI72:AJ72)&lt;0,AI72-MAX($AI72:AJ72)&gt;AI73),0,(AI72-MAX($AI72:AJ72)))</f>
        <v>0</v>
      </c>
      <c r="AJ79" s="43">
        <f>IF(OR(AJ72-MAX($AI72:AK72)&lt;0,AJ72-MAX($AI72:AK72)&gt;AJ73),0,(AJ72-MAX($AI72:AK72)))</f>
        <v>0</v>
      </c>
      <c r="AK79" s="43">
        <f>IF(OR(AK72-MAX($AI72:AL72)&lt;0,AK72-MAX($AI72:AL72)&gt;AK73),0,(AK72-MAX($AI72:AL72)))</f>
        <v>0</v>
      </c>
      <c r="AL79" s="43">
        <f>IF(OR(AL72-MAX($AI72:AM72)&lt;0,AL72-MAX($AI72:AM72)&gt;AL73),0,(AL72-MAX($AI72:AM72)))</f>
        <v>0</v>
      </c>
      <c r="AM79" s="43">
        <f>IF(OR(AM72-MAX($AI72:AN72)&lt;0,AM72-MAX($AI72:AN72)&gt;AM73),0,(AM72-MAX($AI72:AN72)))</f>
        <v>0</v>
      </c>
      <c r="AN79" s="43">
        <f>IF(OR(AN72-MAX($AI72:AO72)&lt;0,AN72-MAX($AI72:AO72)&gt;AN73),0,(AN72-MAX($AI72:AO72)))</f>
        <v>0</v>
      </c>
      <c r="AO79" s="43">
        <f>IF(OR(AO72-MAX($AI72:AP72)&lt;0,AO72-MAX($AI72:AP72)&gt;AO73),0,(AO72-MAX($AI72:AP72)))</f>
        <v>0</v>
      </c>
      <c r="AP79" s="43">
        <f>IF(OR(AP72-MAX($AI72:AQ72)&lt;0,AP72-MAX($AI72:AQ72)&gt;AP73),0,(AP72-MAX($AI72:AQ72)))</f>
        <v>0</v>
      </c>
      <c r="AQ79" s="43">
        <f>IF(OR(AQ72-MAX($AI72:AR72)&lt;0,AQ72-MAX($AI72:AR72)&gt;AQ73),0,(AQ72-MAX($AI72:AR72)))</f>
        <v>0</v>
      </c>
      <c r="AR79" s="43">
        <f>IF(OR(AR72-MAX($AI72:AS72)&lt;0,AR72-MAX($AI72:AS72)&gt;AR73),0,(AR72-MAX($AI72:AS72)))</f>
        <v>0</v>
      </c>
      <c r="AS79" s="43">
        <f>IF(OR(AS72-MAX($AI72:AT72)&lt;0,AS72-MAX($AI72:AT72)&gt;AS73),0,(AS72-MAX($AI72:AT72)))</f>
        <v>0</v>
      </c>
      <c r="AT79" s="43">
        <f>IF(OR(AT72-MAX($AI72:AU72)&lt;0,AT72-MAX($AI72:AU72)&gt;AT73),0,(AT72-MAX($AI72:AU72)))</f>
        <v>0</v>
      </c>
      <c r="AU79" s="43">
        <f>IF(OR(AU72-MAX($AI72:AV72)&lt;0,AU72-MAX($AI72:AV72)&gt;AU73),0,(AU72-MAX($AI72:AV72)))</f>
        <v>0</v>
      </c>
      <c r="AV79" s="43">
        <f>IF(OR(AV72-MAX($AI72:AW72)&lt;0,AV72-MAX($AI72:AW72)&gt;AV73),0,(AV72-MAX($AI72:AW72)))</f>
        <v>0</v>
      </c>
      <c r="AW79" s="43">
        <f>IF(OR(AW72-MAX($AI72:AX72)&lt;0,AW72-MAX($AI72:AX72)&gt;AW73),0,(AW72-MAX($AI72:AX72)))</f>
        <v>0</v>
      </c>
      <c r="AX79" s="43">
        <f>IF(OR(AX72-MAX($AI72:AY72)&lt;0,AX72-MAX($AI72:AY72)&gt;AX73),0,(AX72-MAX($AI72:AY72)))</f>
        <v>0</v>
      </c>
      <c r="AY79" s="43">
        <f>IF(OR(AY72-MAX($AI72:AZ72)&lt;0,AY72-MAX($AI72:AZ72)&gt;AY73),0,(AY72-MAX($AI72:AZ72)))</f>
        <v>0</v>
      </c>
      <c r="AZ79" s="43">
        <f>IF(OR(AZ72-MAX($AI72:BA72)&lt;0,AZ72-MAX($AI72:BA72)&gt;AZ73),0,(AZ72-MAX($AI72:BA72)))</f>
        <v>0</v>
      </c>
      <c r="BA79" s="43">
        <f>IF(OR(BA72-MAX($AI72:BB72)&lt;0,BA72-MAX($AI72:BB72)&gt;BA73),0,(BA72-MAX($AI72:BB72)))</f>
        <v>0</v>
      </c>
      <c r="BB79" s="43">
        <f>IF(OR(BB72-MAX($AI72:BC72)&lt;0,BB72-MAX($AI72:BC72)&gt;BB73),0,(BB72-MAX($AI72:BC72)))</f>
        <v>0</v>
      </c>
      <c r="BC79" s="43">
        <f>IF(OR(BC72-MAX($AI72:BD72)&lt;0,BC72-MAX($AI72:BD72)&gt;BC73),0,(BC72-MAX($AI72:BD72)))</f>
        <v>0</v>
      </c>
      <c r="BD79" s="43">
        <f>IF(OR(BD72-MAX($AI72:BE72)&lt;0,BD72-MAX($AI72:BE72)&gt;BD73),0,(BD72-MAX($AI72:BE72)))</f>
        <v>0</v>
      </c>
      <c r="BE79" s="43">
        <f>IF(OR(BE72-MAX($AI72:BF72)&lt;0,BE72-MAX($AI72:BF72)&gt;BE73),0,(BE72-MAX($AI72:BF72)))</f>
        <v>0</v>
      </c>
      <c r="BF79" s="43">
        <f>IF(OR(BF72-MAX($AI72:BG72)&lt;0,BF72-MAX($AI72:BG72)&gt;BF73),0,(BF72-MAX($AI72:BG72)))</f>
        <v>0</v>
      </c>
      <c r="BG79" s="43">
        <f>IF(OR(BG72-MAX($AI72:BH72)&lt;0,BG72-MAX($AI72:BH72)&gt;BG73),0,(BG72-MAX($AI72:BH72)))</f>
        <v>0</v>
      </c>
      <c r="BH79" s="43">
        <f>IF(OR(BH72-MAX($AI72:BI72)&lt;0,BH72-MAX($AI72:BI72)&gt;BH73),0,(BH72-MAX($AI72:BI72)))</f>
        <v>0</v>
      </c>
      <c r="BI79" s="43">
        <f>IF(OR(BI72-MAX($AI72:BJ72)&lt;0,BI72-MAX($AI72:BJ72)&gt;BI73),0,(BI72-MAX($AI72:BJ72)))</f>
        <v>0</v>
      </c>
      <c r="BJ79" s="43">
        <f>IF(OR(BJ72-MAX($AI72:BK72)&lt;0,BJ72-MAX($AI72:BK72)&gt;BJ73),0,(BJ72-MAX($AI72:BK72)))</f>
        <v>0</v>
      </c>
      <c r="BK79" s="43">
        <f>IF(OR(BK72-MAX($AI72:BL72)&lt;0,BK72-MAX($AI72:BL72)&gt;BK73),0,(BK72-MAX($AI72:BL72)))</f>
        <v>0</v>
      </c>
      <c r="BL79" s="43">
        <f>IF(OR(BL72-MAX($AI72:BM72)&lt;0,BL72-MAX($AI72:BM72)&gt;BL73),0,(BL72-MAX($AI72:BM72)))</f>
        <v>0</v>
      </c>
      <c r="BM79" s="43">
        <f>IF(OR(BM72-MAX($AI72:BN72)&lt;0,BM72-MAX($AI72:BN72)&gt;BM73),0,(BM72-MAX($AI72:BN72)))</f>
        <v>0</v>
      </c>
      <c r="BN79" s="43">
        <f>IF(OR(BN72-MAX($AI72:BO72)&lt;0,BN72-MAX($AI72:BO72)&gt;BN73),0,(BN72-MAX($AI72:BO72)))</f>
        <v>0</v>
      </c>
      <c r="BO79" s="43">
        <f>IF(OR(BO72-MAX($AI72:BP72)&lt;0,BO72-MAX($AI72:BP72)&gt;BO73),0,(BO72-MAX($AI72:BP72)))</f>
        <v>0</v>
      </c>
      <c r="BP79" s="43">
        <f>IF(OR(BP72-MAX($AI72:BQ72)&lt;0,BP72-MAX($AI72:BQ72)&gt;BP73),0,(BP72-MAX($AI72:BQ72)))</f>
        <v>0</v>
      </c>
      <c r="BQ79" s="43">
        <f>IF(OR(BQ72-MAX($AI72:BR72)&lt;0,BQ72-MAX($AI72:BR72)&gt;BQ73),0,(BQ72-MAX($AI72:BR72)))</f>
        <v>0</v>
      </c>
      <c r="BR79" s="43">
        <f>IF(OR(BR72-MAX($AI72:BS72)&lt;0,BR72-MAX($AI72:BS72)&gt;BR73),0,(BR72-MAX($AI72:BS72)))</f>
        <v>0</v>
      </c>
      <c r="BS79" s="43">
        <f>IF(OR(BS72-MAX($AI72:BT72)&lt;0,BS72-MAX($AI72:BT72)&gt;BS73),0,(BS72-MAX($AI72:BT72)))</f>
        <v>0</v>
      </c>
    </row>
    <row r="80" spans="1:71" ht="15" hidden="1" customHeight="1">
      <c r="A80" s="28" t="str">
        <f t="shared" si="778"/>
        <v>TCT</v>
      </c>
      <c r="B80" s="68"/>
      <c r="C80" s="35" t="s">
        <v>24</v>
      </c>
      <c r="D80" s="41"/>
      <c r="E80" s="42"/>
      <c r="F80" s="43">
        <f ca="1">MAX($E72:E72)-SUM(OFFSET($E73,0,MATCH(MAX($E72:E72),$E72:E72,0)-1,1,$E$2-MATCH(MAX($E72:E72),$E72:E72,0)+1))-G72</f>
        <v>-93</v>
      </c>
      <c r="G80" s="43">
        <f ca="1">MAX($E72:F72)-SUM(OFFSET($E73,0,MATCH(MAX($E72:F72),$E72:F72,0)-1,1,$E$2-MATCH(MAX($E72:F72),$E72:F72,0)+1))-H72</f>
        <v>-65</v>
      </c>
      <c r="H80" s="43">
        <f ca="1">MAX($E72:G72)-SUM(OFFSET($E73,0,MATCH(MAX($E72:G72),$E72:G72,0)-1,1,$E$2-MATCH(MAX($E72:G72),$E72:G72,0)+1))-I72</f>
        <v>-32</v>
      </c>
      <c r="I80" s="43">
        <f ca="1">MAX($E72:H72)-SUM(OFFSET($E73,0,MATCH(MAX($E72:H72),$E72:H72,0)-1,1,$E$2-MATCH(MAX($E72:H72),$E72:H72,0)+1))-J72</f>
        <v>-8</v>
      </c>
      <c r="J80" s="43">
        <f ca="1">MAX($E72:I72)-SUM(OFFSET($E73,0,MATCH(MAX($E72:I72),$E72:I72,0)-1,1,$E$2-MATCH(MAX($E72:I72),$E72:I72,0)+1))-K72</f>
        <v>-70</v>
      </c>
      <c r="K80" s="43">
        <f ca="1">MAX($E72:J72)-SUM(OFFSET($E73,0,MATCH(MAX($E72:J72),$E72:J72,0)-1,1,$E$2-MATCH(MAX($E72:J72),$E72:J72,0)+1))-L72</f>
        <v>-72</v>
      </c>
      <c r="L80" s="43">
        <f ca="1">MAX($E72:K72)-SUM(OFFSET($E73,0,MATCH(MAX($E72:K72),$E72:K72,0)-1,1,$E$2-MATCH(MAX($E72:K72),$E72:K72,0)+1))-M72</f>
        <v>-12</v>
      </c>
      <c r="M80" s="43">
        <f ca="1">MAX($E72:L72)-SUM(OFFSET($E73,0,MATCH(MAX($E72:L72),$E72:L72,0)-1,1,$E$2-MATCH(MAX($E72:L72),$E72:L72,0)+1))-N72</f>
        <v>-13</v>
      </c>
      <c r="N80" s="43">
        <f ca="1">MAX($E72:M72)-SUM(OFFSET($E73,0,MATCH(MAX($E72:M72),$E72:M72,0)-1,1,$E$2-MATCH(MAX($E72:M72),$E72:M72,0)+1))-O72</f>
        <v>-13</v>
      </c>
      <c r="O80" s="43">
        <f ca="1">MAX($E72:N72)-SUM(OFFSET($E73,0,MATCH(MAX($E72:N72),$E72:N72,0)-1,1,$E$2-MATCH(MAX($E72:N72),$E72:N72,0)+1))-P72</f>
        <v>-77</v>
      </c>
      <c r="P80" s="43">
        <f ca="1">MAX($E72:O72)-SUM(OFFSET($E73,0,MATCH(MAX($E72:O72),$E72:O72,0)-1,1,$E$2-MATCH(MAX($E72:O72),$E72:O72,0)+1))-Q72</f>
        <v>-80</v>
      </c>
      <c r="Q80" s="43">
        <f ca="1">MAX($E72:P72)-SUM(OFFSET($E73,0,MATCH(MAX($E72:P72),$E72:P72,0)-1,1,$E$2-MATCH(MAX($E72:P72),$E72:P72,0)+1))-R72</f>
        <v>-17</v>
      </c>
      <c r="R80" s="43">
        <f ca="1">MAX($E72:Q72)-SUM(OFFSET($E73,0,MATCH(MAX($E72:Q72),$E72:Q72,0)-1,1,$E$2-MATCH(MAX($E72:Q72),$E72:Q72,0)+1))-S72</f>
        <v>-16</v>
      </c>
      <c r="S80" s="43">
        <f ca="1">MAX($E72:R72)-SUM(OFFSET($E73,0,MATCH(MAX($E72:R72),$E72:R72,0)-1,1,$E$2-MATCH(MAX($E72:R72),$E72:R72,0)+1))-T72</f>
        <v>-17</v>
      </c>
      <c r="T80" s="43">
        <f ca="1">MAX($E72:S72)-SUM(OFFSET($E73,0,MATCH(MAX($E72:S72),$E72:S72,0)-1,1,$E$2-MATCH(MAX($E72:S72),$E72:S72,0)+1))-U72</f>
        <v>-82</v>
      </c>
      <c r="U80" s="43">
        <f ca="1">MAX($E72:T72)-SUM(OFFSET($E73,0,MATCH(MAX($E72:T72),$E72:T72,0)-1,1,$E$2-MATCH(MAX($E72:T72),$E72:T72,0)+1))-V72</f>
        <v>-83</v>
      </c>
      <c r="V80" s="43">
        <f ca="1">MAX($E72:U72)-SUM(OFFSET($E73,0,MATCH(MAX($E72:U72),$E72:U72,0)-1,1,$E$2-MATCH(MAX($E72:U72),$E72:U72,0)+1))-W72</f>
        <v>-20</v>
      </c>
      <c r="W80" s="43">
        <f ca="1">MAX($E72:V72)-SUM(OFFSET($E73,0,MATCH(MAX($E72:V72),$E72:V72,0)-1,1,$E$2-MATCH(MAX($E72:V72),$E72:V72,0)+1))-X72</f>
        <v>-21</v>
      </c>
      <c r="X80" s="43">
        <f ca="1">MAX($E72:W72)-SUM(OFFSET($E73,0,MATCH(MAX($E72:W72),$E72:W72,0)-1,1,$E$2-MATCH(MAX($E72:W72),$E72:W72,0)+1))-Y72</f>
        <v>-21</v>
      </c>
      <c r="Y80" s="43">
        <f ca="1">MAX($E72:X72)-SUM(OFFSET($E73,0,MATCH(MAX($E72:X72),$E72:X72,0)-1,1,$E$2-MATCH(MAX($E72:X72),$E72:X72,0)+1))-Z72</f>
        <v>-13</v>
      </c>
      <c r="Z80" s="43">
        <f ca="1">MAX($E72:Y72)-SUM(OFFSET($E73,0,MATCH(MAX($E72:Y72),$E72:Y72,0)-1,1,$E$2-MATCH(MAX($E72:Y72),$E72:Y72,0)+1))-AA72</f>
        <v>-12</v>
      </c>
      <c r="AA80" s="43">
        <f ca="1">MAX($E72:Z72)-SUM(OFFSET($E73,0,MATCH(MAX($E72:Z72),$E72:Z72,0)-1,1,$E$2-MATCH(MAX($E72:Z72),$E72:Z72,0)+1))-AB72</f>
        <v>-17</v>
      </c>
      <c r="AB80" s="43">
        <f ca="1">MAX($E72:AA72)-SUM(OFFSET($E73,0,MATCH(MAX($E72:AA72),$E72:AA72,0)-1,1,$E$2-MATCH(MAX($E72:AA72),$E72:AA72,0)+1))-AC72</f>
        <v>-16</v>
      </c>
      <c r="AC80" s="43">
        <f ca="1">MAX($E72:AB72)-SUM(OFFSET($E73,0,MATCH(MAX($E72:AB72),$E72:AB72,0)-1,1,$E$2-MATCH(MAX($E72:AB72),$E72:AB72,0)+1))-AD72</f>
        <v>-15</v>
      </c>
      <c r="AD80" s="43">
        <f ca="1">MAX($E72:AC72)-SUM(OFFSET($E73,0,MATCH(MAX($E72:AC72),$E72:AC72,0)-1,1,$E$2-MATCH(MAX($E72:AC72),$E72:AC72,0)+1))-AE72</f>
        <v>-13</v>
      </c>
      <c r="AE80" s="43">
        <f ca="1">MAX($E72:AD72)-SUM(OFFSET($E73,0,MATCH(MAX($E72:AD72),$E72:AD72,0)-1,1,$E$2-MATCH(MAX($E72:AD72),$E72:AD72,0)+1))-AF72</f>
        <v>-12</v>
      </c>
      <c r="AF80" s="43">
        <f ca="1">MAX($E72:AE72)-SUM(OFFSET($E73,0,MATCH(MAX($E72:AE72),$E72:AE72,0)-1,1,$E$2-MATCH(MAX($E72:AE72),$E72:AE72,0)+1))-AG72</f>
        <v>-11</v>
      </c>
      <c r="AG80" s="43">
        <f ca="1">MAX($E72:AF72)-SUM(OFFSET($E73,0,MATCH(MAX($E72:AF72),$E72:AF72,0)-1,1,$E$2-MATCH(MAX($E72:AF72),$E72:AF72,0)+1))-AH72</f>
        <v>-8</v>
      </c>
      <c r="AH80" s="43">
        <f ca="1">MAX($E72:AG72)-SUM(OFFSET($E73,0,MATCH(MAX($E72:AG72),$E72:AG72,0)-1,1,$E$2-MATCH(MAX($E72:AG72),$E72:AG72,0)+1))-AI72</f>
        <v>-7</v>
      </c>
      <c r="AI80" s="43">
        <f ca="1">MAX($E72:AH72)-SUM(OFFSET($E73,0,MATCH(MAX($E72:AH72),$E72:AH72,0)-1,1,$E$2-MATCH(MAX($E72:AH72),$E72:AH72,0)+1))-AJ72</f>
        <v>-7</v>
      </c>
      <c r="AJ80" s="43">
        <f ca="1">MAX($E72:AI72)-SUM(OFFSET($E73,0,MATCH(MAX($E72:AI72),$E72:AI72,0)-1,1,$E$2-MATCH(MAX($E72:AI72),$E72:AI72,0)+1))-AK72</f>
        <v>-6</v>
      </c>
      <c r="AK80" s="43">
        <f ca="1">MAX($E72:AJ72)-SUM(OFFSET($E73,0,MATCH(MAX($E72:AJ72),$E72:AJ72,0)-1,1,$E$2-MATCH(MAX($E72:AJ72),$E72:AJ72,0)+1))-AL72</f>
        <v>-4</v>
      </c>
      <c r="AL80" s="43">
        <f ca="1">MAX($E72:AK72)-SUM(OFFSET($E73,0,MATCH(MAX($E72:AK72),$E72:AK72,0)-1,1,$E$2-MATCH(MAX($E72:AK72),$E72:AK72,0)+1))-AM72</f>
        <v>-3</v>
      </c>
      <c r="AM80" s="43">
        <f ca="1">MAX($E72:AL72)-SUM(OFFSET($E73,0,MATCH(MAX($E72:AL72),$E72:AL72,0)-1,1,$E$2-MATCH(MAX($E72:AL72),$E72:AL72,0)+1))-AN72</f>
        <v>-4</v>
      </c>
      <c r="AN80" s="43">
        <f ca="1">MAX($E72:AM72)-SUM(OFFSET($E73,0,MATCH(MAX($E72:AM72),$E72:AM72,0)-1,1,$E$2-MATCH(MAX($E72:AM72),$E72:AM72,0)+1))-AO72</f>
        <v>-3</v>
      </c>
      <c r="AO80" s="43">
        <f ca="1">MAX($E72:AN72)-SUM(OFFSET($E73,0,MATCH(MAX($E72:AN72),$E72:AN72,0)-1,1,$E$2-MATCH(MAX($E72:AN72),$E72:AN72,0)+1))-AP72</f>
        <v>-2</v>
      </c>
      <c r="AP80" s="43">
        <f ca="1">MAX($E72:AO72)-SUM(OFFSET($E73,0,MATCH(MAX($E72:AO72),$E72:AO72,0)-1,1,$E$2-MATCH(MAX($E72:AO72),$E72:AO72,0)+1))-AQ72</f>
        <v>-2</v>
      </c>
      <c r="AQ80" s="43">
        <f ca="1">MAX($E72:AP72)-SUM(OFFSET($E73,0,MATCH(MAX($E72:AP72),$E72:AP72,0)-1,1,$E$2-MATCH(MAX($E72:AP72),$E72:AP72,0)+1))-AR72</f>
        <v>-2</v>
      </c>
      <c r="AR80" s="43">
        <f ca="1">MAX($E72:AQ72)-SUM(OFFSET($E73,0,MATCH(MAX($E72:AQ72),$E72:AQ72,0)-1,1,$E$2-MATCH(MAX($E72:AQ72),$E72:AQ72,0)+1))-AS72</f>
        <v>-1</v>
      </c>
      <c r="AS80" s="43">
        <f ca="1">MAX($E72:AR72)-SUM(OFFSET($E73,0,MATCH(MAX($E72:AR72),$E72:AR72,0)-1,1,$E$2-MATCH(MAX($E72:AR72),$E72:AR72,0)+1))-AT72</f>
        <v>-1</v>
      </c>
      <c r="AT80" s="43">
        <f ca="1">MAX($E72:AS72)-SUM(OFFSET($E73,0,MATCH(MAX($E72:AS72),$E72:AS72,0)-1,1,$E$2-MATCH(MAX($E72:AS72),$E72:AS72,0)+1))-AU72</f>
        <v>-2</v>
      </c>
      <c r="AU80" s="43">
        <f ca="1">MAX($E72:AT72)-SUM(OFFSET($E73,0,MATCH(MAX($E72:AT72),$E72:AT72,0)-1,1,$E$2-MATCH(MAX($E72:AT72),$E72:AT72,0)+1))-AV72</f>
        <v>-1</v>
      </c>
      <c r="AV80" s="43">
        <f ca="1">MAX($E72:AU72)-SUM(OFFSET($E73,0,MATCH(MAX($E72:AU72),$E72:AU72,0)-1,1,$E$2-MATCH(MAX($E72:AU72),$E72:AU72,0)+1))-AW72</f>
        <v>0</v>
      </c>
      <c r="AW80" s="43">
        <f ca="1">MAX($E72:AV72)-SUM(OFFSET($E73,0,MATCH(MAX($E72:AV72),$E72:AV72,0)-1,1,$E$2-MATCH(MAX($E72:AV72),$E72:AV72,0)+1))-AX72</f>
        <v>-1</v>
      </c>
      <c r="AX80" s="43">
        <f ca="1">MAX($E72:AW72)-SUM(OFFSET($E73,0,MATCH(MAX($E72:AW72),$E72:AW72,0)-1,1,$E$2-MATCH(MAX($E72:AW72),$E72:AW72,0)+1))-AY72</f>
        <v>-1</v>
      </c>
      <c r="AY80" s="43">
        <f ca="1">MAX($E72:AX72)-SUM(OFFSET($E73,0,MATCH(MAX($E72:AX72),$E72:AX72,0)-1,1,$E$2-MATCH(MAX($E72:AX72),$E72:AX72,0)+1))-AZ72</f>
        <v>0</v>
      </c>
      <c r="AZ80" s="43">
        <f ca="1">MAX($E72:AY72)-SUM(OFFSET($E73,0,MATCH(MAX($E72:AY72),$E72:AY72,0)-1,1,$E$2-MATCH(MAX($E72:AY72),$E72:AY72,0)+1))-BA72</f>
        <v>0</v>
      </c>
      <c r="BA80" s="43">
        <f ca="1">MAX($E72:AZ72)-SUM(OFFSET($E73,0,MATCH(MAX($E72:AZ72),$E72:AZ72,0)-1,1,$E$2-MATCH(MAX($E72:AZ72),$E72:AZ72,0)+1))-BB72</f>
        <v>0</v>
      </c>
      <c r="BB80" s="43">
        <f ca="1">MAX($E72:BA72)-SUM(OFFSET($E73,0,MATCH(MAX($E72:BA72),$E72:BA72,0)-1,1,$E$2-MATCH(MAX($E72:BA72),$E72:BA72,0)+1))-BC72</f>
        <v>0</v>
      </c>
      <c r="BC80" s="43">
        <f ca="1">MAX($E72:BB72)-SUM(OFFSET($E73,0,MATCH(MAX($E72:BB72),$E72:BB72,0)-1,1,$E$2-MATCH(MAX($E72:BB72),$E72:BB72,0)+1))-BD72</f>
        <v>0</v>
      </c>
      <c r="BD80" s="43">
        <f ca="1">MAX($E72:BC72)-SUM(OFFSET($E73,0,MATCH(MAX($E72:BC72),$E72:BC72,0)-1,1,$E$2-MATCH(MAX($E72:BC72),$E72:BC72,0)+1))-BE72</f>
        <v>0</v>
      </c>
      <c r="BE80" s="43">
        <f ca="1">MAX($E72:BD72)-SUM(OFFSET($E73,0,MATCH(MAX($E72:BD72),$E72:BD72,0)-1,1,$E$2-MATCH(MAX($E72:BD72),$E72:BD72,0)+1))-BF72</f>
        <v>0</v>
      </c>
      <c r="BF80" s="43">
        <f ca="1">MAX($E72:BE72)-SUM(OFFSET($E73,0,MATCH(MAX($E72:BE72),$E72:BE72,0)-1,1,$E$2-MATCH(MAX($E72:BE72),$E72:BE72,0)+1))-BG72</f>
        <v>0</v>
      </c>
      <c r="BG80" s="43">
        <f ca="1">MAX($E72:BF72)-SUM(OFFSET($E73,0,MATCH(MAX($E72:BF72),$E72:BF72,0)-1,1,$E$2-MATCH(MAX($E72:BF72),$E72:BF72,0)+1))-BH72</f>
        <v>0</v>
      </c>
      <c r="BH80" s="43">
        <f ca="1">MAX($E72:BG72)-SUM(OFFSET($E73,0,MATCH(MAX($E72:BG72),$E72:BG72,0)-1,1,$E$2-MATCH(MAX($E72:BG72),$E72:BG72,0)+1))-BI72</f>
        <v>0</v>
      </c>
      <c r="BI80" s="43">
        <f ca="1">MAX($E72:BH72)-SUM(OFFSET($E73,0,MATCH(MAX($E72:BH72),$E72:BH72,0)-1,1,$E$2-MATCH(MAX($E72:BH72),$E72:BH72,0)+1))-BJ72</f>
        <v>0</v>
      </c>
      <c r="BJ80" s="43">
        <f ca="1">MAX($E72:BI72)-SUM(OFFSET($E73,0,MATCH(MAX($E72:BI72),$E72:BI72,0)-1,1,$E$2-MATCH(MAX($E72:BI72),$E72:BI72,0)+1))-BK72</f>
        <v>0</v>
      </c>
      <c r="BK80" s="43">
        <f ca="1">MAX($E72:BJ72)-SUM(OFFSET($E73,0,MATCH(MAX($E72:BJ72),$E72:BJ72,0)-1,1,$E$2-MATCH(MAX($E72:BJ72),$E72:BJ72,0)+1))-BL72</f>
        <v>0</v>
      </c>
      <c r="BL80" s="43">
        <f ca="1">MAX($E72:BK72)-SUM(OFFSET($E73,0,MATCH(MAX($E72:BK72),$E72:BK72,0)-1,1,$E$2-MATCH(MAX($E72:BK72),$E72:BK72,0)+1))-BM72</f>
        <v>0</v>
      </c>
      <c r="BM80" s="43">
        <f ca="1">MAX($E72:BL72)-SUM(OFFSET($E73,0,MATCH(MAX($E72:BL72),$E72:BL72,0)-1,1,$E$2-MATCH(MAX($E72:BL72),$E72:BL72,0)+1))-BN72</f>
        <v>0</v>
      </c>
      <c r="BN80" s="43">
        <f ca="1">MAX($E72:BM72)-SUM(OFFSET($E73,0,MATCH(MAX($E72:BM72),$E72:BM72,0)-1,1,$E$2-MATCH(MAX($E72:BM72),$E72:BM72,0)+1))-BO72</f>
        <v>516</v>
      </c>
      <c r="BO80" s="43">
        <f ca="1">MAX($E72:BN72)-SUM(OFFSET($E73,0,MATCH(MAX($E72:BN72),$E72:BN72,0)-1,1,$E$2-MATCH(MAX($E72:BN72),$E72:BN72,0)+1))-BP72</f>
        <v>516</v>
      </c>
      <c r="BP80" s="43">
        <f ca="1">MAX($E72:BO72)-SUM(OFFSET($E73,0,MATCH(MAX($E72:BO72),$E72:BO72,0)-1,1,$E$2-MATCH(MAX($E72:BO72),$E72:BO72,0)+1))-BQ72</f>
        <v>516</v>
      </c>
      <c r="BQ80" s="43">
        <f ca="1">MAX($E72:BP72)-SUM(OFFSET($E73,0,MATCH(MAX($E72:BP72),$E72:BP72,0)-1,1,$E$2-MATCH(MAX($E72:BP72),$E72:BP72,0)+1))-BR72</f>
        <v>516</v>
      </c>
      <c r="BR80" s="43">
        <f ca="1">MAX($E72:BQ72)-SUM(OFFSET($E73,0,MATCH(MAX($E72:BQ72),$E72:BQ72,0)-1,1,$E$2-MATCH(MAX($E72:BQ72),$E72:BQ72,0)+1))-BS72</f>
        <v>516</v>
      </c>
      <c r="BS80" s="43">
        <f ca="1">MAX($E72:BR72)-SUM(OFFSET($E73,0,MATCH(MAX($E72:BR72),$E72:BR72,0)-1,1,$E$2-MATCH(MAX($E72:BR72),$E72:BR72,0)+1))-BT72</f>
        <v>516</v>
      </c>
    </row>
    <row r="81" spans="1:71" hidden="1">
      <c r="A81" s="28" t="str">
        <f t="shared" si="778"/>
        <v>TCT</v>
      </c>
      <c r="B81" s="68"/>
      <c r="C81" s="35" t="s">
        <v>22</v>
      </c>
      <c r="D81" s="38"/>
      <c r="E81" s="39">
        <v>0</v>
      </c>
      <c r="F81" s="39">
        <f t="shared" ref="F81" si="847">IF(E81-F73&lt;0,0,E81-F73)</f>
        <v>0</v>
      </c>
      <c r="G81" s="39">
        <f t="shared" ref="G81" si="848">IF(F81-G73&lt;0,0,F81-G73)</f>
        <v>0</v>
      </c>
      <c r="H81" s="39">
        <f t="shared" ref="H81" si="849">IF(G81-H73&lt;0,0,G81-H73)</f>
        <v>0</v>
      </c>
      <c r="I81" s="39">
        <f t="shared" ref="I81" si="850">IF(H81-I73&lt;0,0,H81-I73)</f>
        <v>0</v>
      </c>
      <c r="J81" s="39">
        <f t="shared" ref="J81" si="851">IF(I81-J73&lt;0,0,I81-J73)</f>
        <v>0</v>
      </c>
      <c r="K81" s="39">
        <f t="shared" ref="K81" si="852">IF(J81-K73&lt;0,0,J81-K73)</f>
        <v>0</v>
      </c>
      <c r="L81" s="39">
        <f t="shared" ref="L81" si="853">IF(K81-L73&lt;0,0,K81-L73)</f>
        <v>0</v>
      </c>
      <c r="M81" s="39">
        <f t="shared" ref="M81" si="854">IF(L81-M73&lt;0,0,L81-M73)</f>
        <v>0</v>
      </c>
      <c r="N81" s="39">
        <f t="shared" ref="N81" si="855">IF(M81-N73&lt;0,0,M81-N73)</f>
        <v>0</v>
      </c>
      <c r="O81" s="39">
        <f t="shared" ref="O81" si="856">IF(N81-O73&lt;0,0,N81-O73)</f>
        <v>0</v>
      </c>
      <c r="P81" s="39">
        <f t="shared" ref="P81" si="857">IF(O81-P73&lt;0,0,O81-P73)</f>
        <v>0</v>
      </c>
      <c r="Q81" s="39">
        <f t="shared" ref="Q81" si="858">IF(P81-Q73&lt;0,0,P81-Q73)</f>
        <v>0</v>
      </c>
      <c r="R81" s="39">
        <f t="shared" ref="R81" si="859">IF(Q81-R73&lt;0,0,Q81-R73)</f>
        <v>0</v>
      </c>
      <c r="S81" s="39">
        <f t="shared" ref="S81" si="860">IF(R81-S73&lt;0,0,R81-S73)</f>
        <v>0</v>
      </c>
      <c r="T81" s="39">
        <f t="shared" ref="T81" si="861">IF(S81-T73&lt;0,0,S81-T73)</f>
        <v>0</v>
      </c>
      <c r="U81" s="39">
        <f t="shared" ref="U81" si="862">IF(T81-U73&lt;0,0,T81-U73)</f>
        <v>0</v>
      </c>
      <c r="V81" s="39">
        <f t="shared" ref="V81" si="863">IF(U81-V73&lt;0,0,U81-V73)</f>
        <v>0</v>
      </c>
      <c r="W81" s="39">
        <f t="shared" ref="W81" si="864">IF(V81-W73&lt;0,0,V81-W73)</f>
        <v>0</v>
      </c>
      <c r="X81" s="39">
        <f t="shared" ref="X81" si="865">IF(W81-X73&lt;0,0,W81-X73)</f>
        <v>0</v>
      </c>
      <c r="Y81" s="39">
        <f t="shared" ref="Y81" si="866">IF(X81-Y73&lt;0,0,X81-Y73)</f>
        <v>0</v>
      </c>
      <c r="Z81" s="39">
        <f t="shared" ref="Z81" si="867">IF(Y81-Z73&lt;0,0,Y81-Z73)</f>
        <v>0</v>
      </c>
      <c r="AA81" s="39">
        <f t="shared" ref="AA81" si="868">IF(Z81-AA73&lt;0,0,Z81-AA73)</f>
        <v>0</v>
      </c>
      <c r="AB81" s="39">
        <f t="shared" ref="AB81" si="869">IF(AA81-AB73&lt;0,0,AA81-AB73)</f>
        <v>0</v>
      </c>
      <c r="AC81" s="39">
        <f t="shared" ref="AC81" si="870">IF(AB81-AC73&lt;0,0,AB81-AC73)</f>
        <v>0</v>
      </c>
      <c r="AD81" s="39">
        <f t="shared" ref="AD81" si="871">IF(AC81-AD73&lt;0,0,AC81-AD73)</f>
        <v>0</v>
      </c>
      <c r="AE81" s="39">
        <f t="shared" ref="AE81" si="872">IF(AD81-AE73&lt;0,0,AD81-AE73)</f>
        <v>0</v>
      </c>
      <c r="AF81" s="39">
        <f t="shared" ref="AF81" si="873">IF(AE81-AF73&lt;0,0,AE81-AF73)</f>
        <v>0</v>
      </c>
      <c r="AG81" s="39">
        <f t="shared" ref="AG81" si="874">IF(AF81-AG73&lt;0,0,AF81-AG73)</f>
        <v>0</v>
      </c>
      <c r="AH81" s="39">
        <f t="shared" ref="AH81" si="875">IF(AG81-AH73&lt;0,0,AG81-AH73)</f>
        <v>0</v>
      </c>
      <c r="AI81" s="39">
        <f t="shared" ref="AI81" si="876">IF(AH81-AI73&lt;0,0,AH81-AI73)</f>
        <v>0</v>
      </c>
      <c r="AJ81" s="39">
        <f t="shared" ref="AJ81" si="877">IF(AI81-AJ73&lt;0,0,AI81-AJ73)</f>
        <v>0</v>
      </c>
      <c r="AK81" s="39">
        <f t="shared" ref="AK81" si="878">IF(AJ81-AK73&lt;0,0,AJ81-AK73)</f>
        <v>0</v>
      </c>
      <c r="AL81" s="39">
        <f t="shared" ref="AL81" si="879">IF(AK81-AL73&lt;0,0,AK81-AL73)</f>
        <v>0</v>
      </c>
      <c r="AM81" s="39">
        <f t="shared" ref="AM81" si="880">IF(AL81-AM73&lt;0,0,AL81-AM73)</f>
        <v>0</v>
      </c>
      <c r="AN81" s="39">
        <f t="shared" ref="AN81" si="881">IF(AM81-AN73&lt;0,0,AM81-AN73)</f>
        <v>0</v>
      </c>
      <c r="AO81" s="39">
        <f t="shared" ref="AO81" si="882">IF(AN81-AO73&lt;0,0,AN81-AO73)</f>
        <v>0</v>
      </c>
      <c r="AP81" s="39">
        <f t="shared" ref="AP81" si="883">IF(AO81-AP73&lt;0,0,AO81-AP73)</f>
        <v>0</v>
      </c>
      <c r="AQ81" s="39">
        <f t="shared" ref="AQ81" si="884">IF(AP81-AQ73&lt;0,0,AP81-AQ73)</f>
        <v>0</v>
      </c>
      <c r="AR81" s="39">
        <f t="shared" ref="AR81" si="885">IF(AQ81-AR73&lt;0,0,AQ81-AR73)</f>
        <v>0</v>
      </c>
      <c r="AS81" s="39">
        <f t="shared" ref="AS81" si="886">IF(AR81-AS73&lt;0,0,AR81-AS73)</f>
        <v>0</v>
      </c>
      <c r="AT81" s="39">
        <f t="shared" ref="AT81" si="887">IF(AS81-AT73&lt;0,0,AS81-AT73)</f>
        <v>0</v>
      </c>
      <c r="AU81" s="39">
        <f t="shared" ref="AU81" si="888">IF(AT81-AU73&lt;0,0,AT81-AU73)</f>
        <v>0</v>
      </c>
      <c r="AV81" s="39">
        <f t="shared" ref="AV81" si="889">IF(AU81-AV73&lt;0,0,AU81-AV73)</f>
        <v>0</v>
      </c>
      <c r="AW81" s="39">
        <f t="shared" ref="AW81" si="890">IF(AV81-AW73&lt;0,0,AV81-AW73)</f>
        <v>0</v>
      </c>
      <c r="AX81" s="39">
        <f t="shared" ref="AX81" si="891">IF(AW81-AX73&lt;0,0,AW81-AX73)</f>
        <v>0</v>
      </c>
      <c r="AY81" s="39">
        <f t="shared" ref="AY81" si="892">IF(AX81-AY73&lt;0,0,AX81-AY73)</f>
        <v>0</v>
      </c>
      <c r="AZ81" s="39">
        <f t="shared" ref="AZ81" si="893">IF(AY81-AZ73&lt;0,0,AY81-AZ73)</f>
        <v>0</v>
      </c>
      <c r="BA81" s="39">
        <f t="shared" ref="BA81" si="894">IF(AZ81-BA73&lt;0,0,AZ81-BA73)</f>
        <v>0</v>
      </c>
      <c r="BB81" s="39">
        <f t="shared" ref="BB81" si="895">IF(BA81-BB73&lt;0,0,BA81-BB73)</f>
        <v>0</v>
      </c>
      <c r="BC81" s="39">
        <f t="shared" ref="BC81" si="896">IF(BB81-BC73&lt;0,0,BB81-BC73)</f>
        <v>0</v>
      </c>
      <c r="BD81" s="39">
        <f t="shared" ref="BD81" si="897">IF(BC81-BD73&lt;0,0,BC81-BD73)</f>
        <v>0</v>
      </c>
      <c r="BE81" s="39">
        <f t="shared" ref="BE81" si="898">IF(BD81-BE73&lt;0,0,BD81-BE73)</f>
        <v>0</v>
      </c>
      <c r="BF81" s="39">
        <f t="shared" ref="BF81" si="899">IF(BE81-BF73&lt;0,0,BE81-BF73)</f>
        <v>0</v>
      </c>
      <c r="BG81" s="39">
        <f t="shared" ref="BG81" si="900">IF(BF81-BG73&lt;0,0,BF81-BG73)</f>
        <v>0</v>
      </c>
      <c r="BH81" s="39">
        <f t="shared" ref="BH81" si="901">IF(BG81-BH73&lt;0,0,BG81-BH73)</f>
        <v>0</v>
      </c>
      <c r="BI81" s="39">
        <f t="shared" ref="BI81" si="902">IF(BH81-BI73&lt;0,0,BH81-BI73)</f>
        <v>0</v>
      </c>
      <c r="BJ81" s="39">
        <f t="shared" ref="BJ81" si="903">IF(BI81-BJ73&lt;0,0,BI81-BJ73)</f>
        <v>0</v>
      </c>
      <c r="BK81" s="39">
        <f t="shared" ref="BK81" si="904">IF(BJ81-BK73&lt;0,0,BJ81-BK73)</f>
        <v>0</v>
      </c>
      <c r="BL81" s="39">
        <f t="shared" ref="BL81" si="905">IF(BK81-BL73&lt;0,0,BK81-BL73)</f>
        <v>0</v>
      </c>
      <c r="BM81" s="39">
        <f t="shared" ref="BM81" si="906">IF(BL81-BM73&lt;0,0,BL81-BM73)</f>
        <v>0</v>
      </c>
      <c r="BN81" s="39">
        <f t="shared" ref="BN81" si="907">IF(BM81-BN73&lt;0,0,BM81-BN73)</f>
        <v>0</v>
      </c>
      <c r="BO81" s="39">
        <f t="shared" ref="BO81" si="908">IF(BN81-BO73&lt;0,0,BN81-BO73)</f>
        <v>0</v>
      </c>
      <c r="BP81" s="39">
        <f t="shared" ref="BP81" si="909">IF(BO81-BP73&lt;0,0,BO81-BP73)</f>
        <v>0</v>
      </c>
      <c r="BQ81" s="39">
        <f t="shared" ref="BQ81" si="910">IF(BP81-BQ73&lt;0,0,BP81-BQ73)</f>
        <v>0</v>
      </c>
      <c r="BR81" s="39">
        <f t="shared" ref="BR81" si="911">IF(BQ81-BR73&lt;0,0,BQ81-BR73)</f>
        <v>0</v>
      </c>
      <c r="BS81" s="39">
        <f t="shared" ref="BS81" si="912">IF(BR81-BS73&lt;0,0,BR81-BS73)</f>
        <v>0</v>
      </c>
    </row>
    <row r="82" spans="1:71" hidden="1">
      <c r="A82" s="28" t="str">
        <f t="shared" si="778"/>
        <v>TCT</v>
      </c>
      <c r="B82" s="68"/>
      <c r="C82" s="35" t="s">
        <v>9</v>
      </c>
      <c r="D82" s="36"/>
      <c r="E82" s="37">
        <v>0</v>
      </c>
      <c r="F82" s="37">
        <f t="shared" ref="F82" si="913">E82-(F81-E81)</f>
        <v>0</v>
      </c>
      <c r="G82" s="37">
        <f t="shared" ref="G82" si="914">F82-(G81-F81)</f>
        <v>0</v>
      </c>
      <c r="H82" s="37">
        <f t="shared" ref="H82" si="915">G82-(H81-G81)</f>
        <v>0</v>
      </c>
      <c r="I82" s="37">
        <f t="shared" ref="I82" si="916">H82-(I81-H81)</f>
        <v>0</v>
      </c>
      <c r="J82" s="37">
        <f t="shared" ref="J82" si="917">I82-(J81-I81)</f>
        <v>0</v>
      </c>
      <c r="K82" s="37">
        <f t="shared" ref="K82" si="918">J82-(K81-J81)</f>
        <v>0</v>
      </c>
      <c r="L82" s="37">
        <f t="shared" ref="L82" si="919">K82-(L81-K81)</f>
        <v>0</v>
      </c>
      <c r="M82" s="37">
        <f t="shared" ref="M82" si="920">L82-(M81-L81)</f>
        <v>0</v>
      </c>
      <c r="N82" s="37">
        <f t="shared" ref="N82" si="921">M82-(N81-M81)</f>
        <v>0</v>
      </c>
      <c r="O82" s="37">
        <f t="shared" ref="O82" si="922">N82-(O81-N81)</f>
        <v>0</v>
      </c>
      <c r="P82" s="37">
        <f t="shared" ref="P82" si="923">O82-(P81-O81)</f>
        <v>0</v>
      </c>
      <c r="Q82" s="37">
        <f t="shared" ref="Q82" si="924">P82-(Q81-P81)</f>
        <v>0</v>
      </c>
      <c r="R82" s="37">
        <f t="shared" ref="R82" si="925">Q82-(R81-Q81)</f>
        <v>0</v>
      </c>
      <c r="S82" s="37">
        <f t="shared" ref="S82" si="926">R82-(S81-R81)</f>
        <v>0</v>
      </c>
      <c r="T82" s="37">
        <f t="shared" ref="T82" si="927">S82-(T81-S81)</f>
        <v>0</v>
      </c>
      <c r="U82" s="37">
        <f t="shared" ref="U82" si="928">T82-(U81-T81)</f>
        <v>0</v>
      </c>
      <c r="V82" s="37">
        <f t="shared" ref="V82" si="929">U82-(V81-U81)</f>
        <v>0</v>
      </c>
      <c r="W82" s="37">
        <f t="shared" ref="W82" si="930">V82-(W81-V81)</f>
        <v>0</v>
      </c>
      <c r="X82" s="37">
        <f t="shared" ref="X82" si="931">W82-(X81-W81)</f>
        <v>0</v>
      </c>
      <c r="Y82" s="37">
        <f t="shared" ref="Y82" si="932">X82-(Y81-X81)</f>
        <v>0</v>
      </c>
      <c r="Z82" s="37">
        <f t="shared" ref="Z82" si="933">Y82-(Z81-Y81)</f>
        <v>0</v>
      </c>
      <c r="AA82" s="37">
        <f t="shared" ref="AA82" si="934">Z82-(AA81-Z81)</f>
        <v>0</v>
      </c>
      <c r="AB82" s="37">
        <f t="shared" ref="AB82" si="935">AA82-(AB81-AA81)</f>
        <v>0</v>
      </c>
      <c r="AC82" s="37">
        <f t="shared" ref="AC82" si="936">AB82-(AC81-AB81)</f>
        <v>0</v>
      </c>
      <c r="AD82" s="37">
        <f t="shared" ref="AD82" si="937">AC82-(AD81-AC81)</f>
        <v>0</v>
      </c>
      <c r="AE82" s="37">
        <f t="shared" ref="AE82" si="938">AD82-(AE81-AD81)</f>
        <v>0</v>
      </c>
      <c r="AF82" s="37">
        <f t="shared" ref="AF82" si="939">AE82-(AF81-AE81)</f>
        <v>0</v>
      </c>
      <c r="AG82" s="37">
        <f t="shared" ref="AG82" si="940">AF82-(AG81-AF81)</f>
        <v>0</v>
      </c>
      <c r="AH82" s="37">
        <f t="shared" ref="AH82" si="941">AG82-(AH81-AG81)</f>
        <v>0</v>
      </c>
      <c r="AI82" s="37">
        <f t="shared" ref="AI82" si="942">AH82-(AI81-AH81)</f>
        <v>0</v>
      </c>
      <c r="AJ82" s="37">
        <f t="shared" ref="AJ82" si="943">AI82-(AJ81-AI81)</f>
        <v>0</v>
      </c>
      <c r="AK82" s="37">
        <f t="shared" ref="AK82" si="944">AJ82-(AK81-AJ81)</f>
        <v>0</v>
      </c>
      <c r="AL82" s="37">
        <f t="shared" ref="AL82" si="945">AK82-(AL81-AK81)</f>
        <v>0</v>
      </c>
      <c r="AM82" s="37">
        <f t="shared" ref="AM82" si="946">AL82-(AM81-AL81)</f>
        <v>0</v>
      </c>
      <c r="AN82" s="37">
        <f t="shared" ref="AN82" si="947">AM82-(AN81-AM81)</f>
        <v>0</v>
      </c>
      <c r="AO82" s="37">
        <f t="shared" ref="AO82" si="948">AN82-(AO81-AN81)</f>
        <v>0</v>
      </c>
      <c r="AP82" s="37">
        <f t="shared" ref="AP82" si="949">AO82-(AP81-AO81)</f>
        <v>0</v>
      </c>
      <c r="AQ82" s="37">
        <f t="shared" ref="AQ82" si="950">AP82-(AQ81-AP81)</f>
        <v>0</v>
      </c>
      <c r="AR82" s="37">
        <f t="shared" ref="AR82" si="951">AQ82-(AR81-AQ81)</f>
        <v>0</v>
      </c>
      <c r="AS82" s="37">
        <f t="shared" ref="AS82" si="952">AR82-(AS81-AR81)</f>
        <v>0</v>
      </c>
      <c r="AT82" s="37">
        <f t="shared" ref="AT82" si="953">AS82-(AT81-AS81)</f>
        <v>0</v>
      </c>
      <c r="AU82" s="37">
        <f t="shared" ref="AU82" si="954">AT82-(AU81-AT81)</f>
        <v>0</v>
      </c>
      <c r="AV82" s="37">
        <f t="shared" ref="AV82" si="955">AU82-(AV81-AU81)</f>
        <v>0</v>
      </c>
      <c r="AW82" s="37">
        <f t="shared" ref="AW82" si="956">AV82-(AW81-AV81)</f>
        <v>0</v>
      </c>
      <c r="AX82" s="37">
        <f t="shared" ref="AX82" si="957">AW82-(AX81-AW81)</f>
        <v>0</v>
      </c>
      <c r="AY82" s="37">
        <f t="shared" ref="AY82" si="958">AX82-(AY81-AX81)</f>
        <v>0</v>
      </c>
      <c r="AZ82" s="37">
        <f t="shared" ref="AZ82" si="959">AY82-(AZ81-AY81)</f>
        <v>0</v>
      </c>
      <c r="BA82" s="37">
        <f t="shared" ref="BA82" si="960">AZ82-(BA81-AZ81)</f>
        <v>0</v>
      </c>
      <c r="BB82" s="37">
        <f t="shared" ref="BB82" si="961">BA82-(BB81-BA81)</f>
        <v>0</v>
      </c>
      <c r="BC82" s="37">
        <f t="shared" ref="BC82" si="962">BB82-(BC81-BB81)</f>
        <v>0</v>
      </c>
      <c r="BD82" s="37">
        <f t="shared" ref="BD82" si="963">BC82-(BD81-BC81)</f>
        <v>0</v>
      </c>
      <c r="BE82" s="37">
        <f t="shared" ref="BE82" si="964">BD82-(BE81-BD81)</f>
        <v>0</v>
      </c>
      <c r="BF82" s="37">
        <f t="shared" ref="BF82" si="965">BE82-(BF81-BE81)</f>
        <v>0</v>
      </c>
      <c r="BG82" s="37">
        <f t="shared" ref="BG82" si="966">BF82-(BG81-BF81)</f>
        <v>0</v>
      </c>
      <c r="BH82" s="37">
        <f t="shared" ref="BH82" si="967">BG82-(BH81-BG81)</f>
        <v>0</v>
      </c>
      <c r="BI82" s="37">
        <f t="shared" ref="BI82" si="968">BH82-(BI81-BH81)</f>
        <v>0</v>
      </c>
      <c r="BJ82" s="37">
        <f t="shared" ref="BJ82" si="969">BI82-(BJ81-BI81)</f>
        <v>0</v>
      </c>
      <c r="BK82" s="37">
        <f t="shared" ref="BK82" si="970">BJ82-(BK81-BJ81)</f>
        <v>0</v>
      </c>
      <c r="BL82" s="37">
        <f t="shared" ref="BL82" si="971">BK82-(BL81-BK81)</f>
        <v>0</v>
      </c>
      <c r="BM82" s="37">
        <f t="shared" ref="BM82" si="972">BL82-(BM81-BL81)</f>
        <v>0</v>
      </c>
      <c r="BN82" s="37">
        <f t="shared" ref="BN82" si="973">BM82-(BN81-BM81)</f>
        <v>0</v>
      </c>
      <c r="BO82" s="37">
        <f t="shared" ref="BO82" si="974">BN82-(BO81-BN81)</f>
        <v>0</v>
      </c>
      <c r="BP82" s="37">
        <f t="shared" ref="BP82" si="975">BO82-(BP81-BO81)</f>
        <v>0</v>
      </c>
      <c r="BQ82" s="37">
        <f t="shared" ref="BQ82" si="976">BP82-(BQ81-BP81)</f>
        <v>0</v>
      </c>
      <c r="BR82" s="37">
        <f t="shared" ref="BR82" si="977">BQ82-(BR81-BQ81)</f>
        <v>0</v>
      </c>
      <c r="BS82" s="37">
        <f t="shared" ref="BS82" si="978">BR82-(BS81-BR81)</f>
        <v>0</v>
      </c>
    </row>
    <row r="83" spans="1:71" hidden="1">
      <c r="A83" s="28" t="str">
        <f t="shared" si="778"/>
        <v>TCT</v>
      </c>
      <c r="B83" s="68"/>
      <c r="C83" s="35" t="s">
        <v>25</v>
      </c>
      <c r="D83" s="36"/>
      <c r="E83" s="37"/>
      <c r="F83" s="37">
        <f t="shared" ref="F83:AH83" si="979">MIN(F72,F81)</f>
        <v>0</v>
      </c>
      <c r="G83" s="37">
        <f t="shared" si="979"/>
        <v>0</v>
      </c>
      <c r="H83" s="37">
        <f t="shared" si="979"/>
        <v>0</v>
      </c>
      <c r="I83" s="37">
        <f t="shared" si="979"/>
        <v>0</v>
      </c>
      <c r="J83" s="37">
        <f t="shared" si="979"/>
        <v>0</v>
      </c>
      <c r="K83" s="37">
        <f t="shared" si="979"/>
        <v>0</v>
      </c>
      <c r="L83" s="37">
        <f t="shared" si="979"/>
        <v>0</v>
      </c>
      <c r="M83" s="37">
        <f t="shared" si="979"/>
        <v>0</v>
      </c>
      <c r="N83" s="37">
        <f t="shared" si="979"/>
        <v>0</v>
      </c>
      <c r="O83" s="37">
        <f t="shared" si="979"/>
        <v>0</v>
      </c>
      <c r="P83" s="37">
        <f t="shared" si="979"/>
        <v>0</v>
      </c>
      <c r="Q83" s="37">
        <f t="shared" si="979"/>
        <v>0</v>
      </c>
      <c r="R83" s="37">
        <f t="shared" si="979"/>
        <v>0</v>
      </c>
      <c r="S83" s="37">
        <f t="shared" si="979"/>
        <v>0</v>
      </c>
      <c r="T83" s="37">
        <f t="shared" si="979"/>
        <v>0</v>
      </c>
      <c r="U83" s="37">
        <f t="shared" si="979"/>
        <v>0</v>
      </c>
      <c r="V83" s="37">
        <f t="shared" si="979"/>
        <v>0</v>
      </c>
      <c r="W83" s="37">
        <f t="shared" si="979"/>
        <v>0</v>
      </c>
      <c r="X83" s="37">
        <f t="shared" si="979"/>
        <v>0</v>
      </c>
      <c r="Y83" s="37">
        <f t="shared" si="979"/>
        <v>0</v>
      </c>
      <c r="Z83" s="37">
        <f t="shared" si="979"/>
        <v>0</v>
      </c>
      <c r="AA83" s="37">
        <f t="shared" si="979"/>
        <v>0</v>
      </c>
      <c r="AB83" s="37">
        <f t="shared" si="979"/>
        <v>0</v>
      </c>
      <c r="AC83" s="37">
        <f t="shared" si="979"/>
        <v>0</v>
      </c>
      <c r="AD83" s="37">
        <f t="shared" si="979"/>
        <v>0</v>
      </c>
      <c r="AE83" s="37">
        <f t="shared" si="979"/>
        <v>0</v>
      </c>
      <c r="AF83" s="37">
        <f t="shared" si="979"/>
        <v>0</v>
      </c>
      <c r="AG83" s="37">
        <f t="shared" si="979"/>
        <v>0</v>
      </c>
      <c r="AH83" s="37">
        <f t="shared" si="979"/>
        <v>0</v>
      </c>
      <c r="AI83" s="37">
        <f t="shared" ref="AI83:BN83" si="980">MIN(AI72,AI81)</f>
        <v>0</v>
      </c>
      <c r="AJ83" s="37">
        <f t="shared" si="980"/>
        <v>0</v>
      </c>
      <c r="AK83" s="37">
        <f t="shared" si="980"/>
        <v>0</v>
      </c>
      <c r="AL83" s="37">
        <f t="shared" si="980"/>
        <v>0</v>
      </c>
      <c r="AM83" s="37">
        <f t="shared" si="980"/>
        <v>0</v>
      </c>
      <c r="AN83" s="37">
        <f t="shared" si="980"/>
        <v>0</v>
      </c>
      <c r="AO83" s="37">
        <f t="shared" si="980"/>
        <v>0</v>
      </c>
      <c r="AP83" s="37">
        <f t="shared" si="980"/>
        <v>0</v>
      </c>
      <c r="AQ83" s="37">
        <f t="shared" si="980"/>
        <v>0</v>
      </c>
      <c r="AR83" s="37">
        <f t="shared" si="980"/>
        <v>0</v>
      </c>
      <c r="AS83" s="37">
        <f t="shared" si="980"/>
        <v>0</v>
      </c>
      <c r="AT83" s="37">
        <f t="shared" si="980"/>
        <v>0</v>
      </c>
      <c r="AU83" s="37">
        <f t="shared" si="980"/>
        <v>0</v>
      </c>
      <c r="AV83" s="37">
        <f t="shared" si="980"/>
        <v>0</v>
      </c>
      <c r="AW83" s="37">
        <f t="shared" si="980"/>
        <v>0</v>
      </c>
      <c r="AX83" s="37">
        <f t="shared" si="980"/>
        <v>0</v>
      </c>
      <c r="AY83" s="37">
        <f t="shared" si="980"/>
        <v>0</v>
      </c>
      <c r="AZ83" s="37">
        <f t="shared" si="980"/>
        <v>0</v>
      </c>
      <c r="BA83" s="37">
        <f t="shared" si="980"/>
        <v>0</v>
      </c>
      <c r="BB83" s="37">
        <f t="shared" si="980"/>
        <v>0</v>
      </c>
      <c r="BC83" s="37">
        <f t="shared" si="980"/>
        <v>0</v>
      </c>
      <c r="BD83" s="37">
        <f t="shared" si="980"/>
        <v>0</v>
      </c>
      <c r="BE83" s="37">
        <f t="shared" si="980"/>
        <v>0</v>
      </c>
      <c r="BF83" s="37">
        <f t="shared" si="980"/>
        <v>0</v>
      </c>
      <c r="BG83" s="37">
        <f t="shared" si="980"/>
        <v>0</v>
      </c>
      <c r="BH83" s="37">
        <f t="shared" si="980"/>
        <v>0</v>
      </c>
      <c r="BI83" s="37">
        <f t="shared" si="980"/>
        <v>0</v>
      </c>
      <c r="BJ83" s="37">
        <f t="shared" si="980"/>
        <v>0</v>
      </c>
      <c r="BK83" s="37">
        <f t="shared" si="980"/>
        <v>0</v>
      </c>
      <c r="BL83" s="37">
        <f t="shared" si="980"/>
        <v>0</v>
      </c>
      <c r="BM83" s="37">
        <f t="shared" si="980"/>
        <v>0</v>
      </c>
      <c r="BN83" s="37">
        <f t="shared" si="980"/>
        <v>0</v>
      </c>
      <c r="BO83" s="37">
        <f t="shared" ref="BO83:BS83" si="981">MIN(BO72,BO81)</f>
        <v>0</v>
      </c>
      <c r="BP83" s="37">
        <f t="shared" si="981"/>
        <v>0</v>
      </c>
      <c r="BQ83" s="37">
        <f t="shared" si="981"/>
        <v>0</v>
      </c>
      <c r="BR83" s="37">
        <f t="shared" si="981"/>
        <v>0</v>
      </c>
      <c r="BS83" s="37">
        <f t="shared" si="981"/>
        <v>0</v>
      </c>
    </row>
    <row r="84" spans="1:71" hidden="1">
      <c r="A84" s="28" t="str">
        <f t="shared" si="778"/>
        <v>TCT</v>
      </c>
      <c r="B84" s="68"/>
      <c r="C84" s="35" t="s">
        <v>26</v>
      </c>
      <c r="D84" s="36"/>
      <c r="E84" s="37">
        <f t="shared" ref="E84" si="982">E81</f>
        <v>0</v>
      </c>
      <c r="F84" s="37">
        <f t="shared" ref="F84" si="983">E84+F77+E76-E73</f>
        <v>56</v>
      </c>
      <c r="G84" s="37">
        <f t="shared" ref="G84" ca="1" si="984">F84+G77+F76-F73</f>
        <v>93</v>
      </c>
      <c r="H84" s="37">
        <f t="shared" ref="H84" ca="1" si="985">G84+H77+G76-G73</f>
        <v>121</v>
      </c>
      <c r="I84" s="37">
        <f t="shared" ref="I84" ca="1" si="986">H84+I77+H76-H73</f>
        <v>125</v>
      </c>
      <c r="J84" s="37">
        <f t="shared" ref="J84" ca="1" si="987">I84+J77+I76-I73</f>
        <v>129</v>
      </c>
      <c r="K84" s="37">
        <f t="shared" ref="K84" ca="1" si="988">J84+K77+J76-J73</f>
        <v>195</v>
      </c>
      <c r="L84" s="37">
        <f t="shared" ref="L84" ca="1" si="989">K84+L77+K76-K73</f>
        <v>201</v>
      </c>
      <c r="M84" s="37">
        <f t="shared" ref="M84" ca="1" si="990">L84+M77+L76-L73</f>
        <v>207</v>
      </c>
      <c r="N84" s="37">
        <f t="shared" ref="N84" ca="1" si="991">M84+N77+M76-M73</f>
        <v>214</v>
      </c>
      <c r="O84" s="37">
        <f t="shared" ref="O84" ca="1" si="992">N84+O77+N76-N73</f>
        <v>220</v>
      </c>
      <c r="P84" s="37">
        <f t="shared" ref="P84" ca="1" si="993">O84+P77+O76-O73</f>
        <v>291</v>
      </c>
      <c r="Q84" s="37">
        <f t="shared" ref="Q84" ca="1" si="994">P84+Q77+P76-P73</f>
        <v>300</v>
      </c>
      <c r="R84" s="37">
        <f t="shared" ref="R84" ca="1" si="995">Q84+R77+Q76-Q73</f>
        <v>308</v>
      </c>
      <c r="S84" s="37">
        <f t="shared" ref="S84" ca="1" si="996">R84+S77+R76-R73</f>
        <v>316</v>
      </c>
      <c r="T84" s="37">
        <f t="shared" ref="T84" ca="1" si="997">S84+T77+S76-S73</f>
        <v>325</v>
      </c>
      <c r="U84" s="37">
        <f t="shared" ref="U84" ca="1" si="998">T84+U77+T76-T73</f>
        <v>398</v>
      </c>
      <c r="V84" s="37">
        <f t="shared" ref="V84" ca="1" si="999">U84+V77+U76-U73</f>
        <v>408</v>
      </c>
      <c r="W84" s="37">
        <f t="shared" ref="W84" ca="1" si="1000">V84+W77+V76-V73</f>
        <v>418</v>
      </c>
      <c r="X84" s="37">
        <f t="shared" ref="X84" ca="1" si="1001">W84+X77+W76-W73</f>
        <v>429</v>
      </c>
      <c r="Y84" s="37">
        <f t="shared" ref="Y84" ca="1" si="1002">X84+Y77+X76-X73</f>
        <v>439</v>
      </c>
      <c r="Z84" s="37">
        <f t="shared" ref="Z84" ca="1" si="1003">Y84+Z77+Y76-Y73</f>
        <v>442</v>
      </c>
      <c r="AA84" s="37">
        <f t="shared" ref="AA84" ca="1" si="1004">Z84+AA77+Z76-Z73</f>
        <v>451</v>
      </c>
      <c r="AB84" s="37">
        <f t="shared" ref="AB84" ca="1" si="1005">AA84+AB77+AA76-AA73</f>
        <v>459</v>
      </c>
      <c r="AC84" s="37">
        <f t="shared" ref="AC84" ca="1" si="1006">AB84+AC77+AB76-AB73</f>
        <v>467</v>
      </c>
      <c r="AD84" s="37">
        <f t="shared" ref="AD84" ca="1" si="1007">AC84+AD77+AC76-AC73</f>
        <v>474</v>
      </c>
      <c r="AE84" s="37">
        <f t="shared" ref="AE84" ca="1" si="1008">AD84+AE77+AD76-AD73</f>
        <v>480</v>
      </c>
      <c r="AF84" s="37">
        <f t="shared" ref="AF84" ca="1" si="1009">AE84+AF77+AE76-AE73</f>
        <v>486</v>
      </c>
      <c r="AG84" s="37">
        <f t="shared" ref="AG84" ca="1" si="1010">AF84+AG77+AF76-AF73</f>
        <v>491</v>
      </c>
      <c r="AH84" s="37">
        <f t="shared" ref="AH84" ca="1" si="1011">AG84+AH77+AG76-AG73</f>
        <v>494</v>
      </c>
      <c r="AI84" s="37">
        <f t="shared" ref="AI84" ca="1" si="1012">AH84+AI77+AH76-AH73</f>
        <v>498</v>
      </c>
      <c r="AJ84" s="37">
        <f t="shared" ref="AJ84" ca="1" si="1013">AI84+AJ77+AI76-AI73</f>
        <v>501</v>
      </c>
      <c r="AK84" s="37">
        <f t="shared" ref="AK84" ca="1" si="1014">AJ84+AK77+AJ76-AJ73</f>
        <v>504</v>
      </c>
      <c r="AL84" s="37">
        <f t="shared" ref="AL84" ca="1" si="1015">AK84+AL77+AK76-AK73</f>
        <v>505</v>
      </c>
      <c r="AM84" s="37">
        <f t="shared" ref="AM84" ca="1" si="1016">AL84+AM77+AL76-AL73</f>
        <v>507</v>
      </c>
      <c r="AN84" s="37">
        <f t="shared" ref="AN84" ca="1" si="1017">AM84+AN77+AM76-AM73</f>
        <v>509</v>
      </c>
      <c r="AO84" s="37">
        <f t="shared" ref="AO84" ca="1" si="1018">AN84+AO77+AN76-AN73</f>
        <v>510</v>
      </c>
      <c r="AP84" s="37">
        <f t="shared" ref="AP84" ca="1" si="1019">AO84+AP77+AO76-AO73</f>
        <v>511</v>
      </c>
      <c r="AQ84" s="37">
        <f t="shared" ref="AQ84" ca="1" si="1020">AP84+AQ77+AP76-AP73</f>
        <v>512</v>
      </c>
      <c r="AR84" s="37">
        <f t="shared" ref="AR84" ca="1" si="1021">AQ84+AR77+AQ76-AQ73</f>
        <v>513</v>
      </c>
      <c r="AS84" s="37">
        <f t="shared" ref="AS84" ca="1" si="1022">AR84+AS77+AR76-AR73</f>
        <v>513</v>
      </c>
      <c r="AT84" s="37">
        <f t="shared" ref="AT84" ca="1" si="1023">AS84+AT77+AS76-AS73</f>
        <v>514</v>
      </c>
      <c r="AU84" s="37">
        <f t="shared" ref="AU84" ca="1" si="1024">AT84+AU77+AT76-AT73</f>
        <v>515</v>
      </c>
      <c r="AV84" s="37">
        <f t="shared" ref="AV84" ca="1" si="1025">AU84+AV77+AU76-AU73</f>
        <v>515</v>
      </c>
      <c r="AW84" s="37">
        <f t="shared" ref="AW84" ca="1" si="1026">AV84+AW77+AV76-AV73</f>
        <v>515</v>
      </c>
      <c r="AX84" s="37">
        <f t="shared" ref="AX84" ca="1" si="1027">AW84+AX77+AW76-AW73</f>
        <v>516</v>
      </c>
      <c r="AY84" s="37">
        <f t="shared" ref="AY84" ca="1" si="1028">AX84+AY77+AX76-AX73</f>
        <v>516</v>
      </c>
      <c r="AZ84" s="37">
        <f t="shared" ref="AZ84" ca="1" si="1029">AY84+AZ77+AY76-AY73</f>
        <v>516</v>
      </c>
      <c r="BA84" s="37">
        <f t="shared" ref="BA84" ca="1" si="1030">AZ84+BA77+AZ76-AZ73</f>
        <v>516</v>
      </c>
      <c r="BB84" s="37">
        <f t="shared" ref="BB84" ca="1" si="1031">BA84+BB77+BA76-BA73</f>
        <v>516</v>
      </c>
      <c r="BC84" s="37">
        <f t="shared" ref="BC84" ca="1" si="1032">BB84+BC77+BB76-BB73</f>
        <v>516</v>
      </c>
      <c r="BD84" s="37">
        <f t="shared" ref="BD84" ca="1" si="1033">BC84+BD77+BC76-BC73</f>
        <v>516</v>
      </c>
      <c r="BE84" s="37">
        <f t="shared" ref="BE84" ca="1" si="1034">BD84+BE77+BD76-BD73</f>
        <v>516</v>
      </c>
      <c r="BF84" s="37">
        <f t="shared" ref="BF84" ca="1" si="1035">BE84+BF77+BE76-BE73</f>
        <v>516</v>
      </c>
      <c r="BG84" s="37">
        <f t="shared" ref="BG84" ca="1" si="1036">BF84+BG77+BF76-BF73</f>
        <v>516</v>
      </c>
      <c r="BH84" s="37">
        <f t="shared" ref="BH84" ca="1" si="1037">BG84+BH77+BG76-BG73</f>
        <v>516</v>
      </c>
      <c r="BI84" s="37">
        <f t="shared" ref="BI84" ca="1" si="1038">BH84+BI77+BH76-BH73</f>
        <v>516</v>
      </c>
      <c r="BJ84" s="37">
        <f t="shared" ref="BJ84" ca="1" si="1039">BI84+BJ77+BI76-BI73</f>
        <v>516</v>
      </c>
      <c r="BK84" s="37">
        <f t="shared" ref="BK84" ca="1" si="1040">BJ84+BK77+BJ76-BJ73</f>
        <v>516</v>
      </c>
      <c r="BL84" s="37">
        <f t="shared" ref="BL84" ca="1" si="1041">BK84+BL77+BK76-BK73</f>
        <v>516</v>
      </c>
      <c r="BM84" s="37">
        <f t="shared" ref="BM84" ca="1" si="1042">BL84+BM77+BL76-BL73</f>
        <v>516</v>
      </c>
      <c r="BN84" s="37">
        <f t="shared" ref="BN84" ca="1" si="1043">BM84+BN77+BM76-BM73</f>
        <v>516</v>
      </c>
      <c r="BO84" s="37">
        <f t="shared" ref="BO84" ca="1" si="1044">BN84+BO77+BN76-BN73</f>
        <v>516</v>
      </c>
      <c r="BP84" s="37">
        <f t="shared" ref="BP84" ca="1" si="1045">BO84+BP77+BO76-BO73</f>
        <v>516</v>
      </c>
      <c r="BQ84" s="37">
        <f t="shared" ref="BQ84" ca="1" si="1046">BP84+BQ77+BP76-BP73</f>
        <v>516</v>
      </c>
      <c r="BR84" s="37">
        <f t="shared" ref="BR84" ca="1" si="1047">BQ84+BR77+BQ76-BQ73</f>
        <v>516</v>
      </c>
      <c r="BS84" s="37">
        <f t="shared" ref="BS84" ca="1" si="1048">BR84+BS77+BR76-BR73</f>
        <v>516</v>
      </c>
    </row>
    <row r="85" spans="1:71" hidden="1">
      <c r="A85" s="28" t="str">
        <f t="shared" si="778"/>
        <v>TCT</v>
      </c>
      <c r="B85" s="68"/>
      <c r="C85" s="35" t="s">
        <v>27</v>
      </c>
      <c r="D85" s="36"/>
      <c r="E85" s="37"/>
      <c r="F85" s="37">
        <f>F84-SUM($E74:E74)</f>
        <v>56</v>
      </c>
      <c r="G85" s="37">
        <f ca="1">G84-SUM($E74:F74)</f>
        <v>93</v>
      </c>
      <c r="H85" s="37">
        <f ca="1">H84-SUM($E74:G74)</f>
        <v>121</v>
      </c>
      <c r="I85" s="37">
        <f ca="1">I84-SUM($E74:H74)</f>
        <v>125</v>
      </c>
      <c r="J85" s="37">
        <f ca="1">J84-SUM($E74:I74)</f>
        <v>129</v>
      </c>
      <c r="K85" s="37">
        <f ca="1">K84-SUM($E74:J74)</f>
        <v>195</v>
      </c>
      <c r="L85" s="37">
        <f ca="1">L84-SUM($E74:K74)</f>
        <v>201</v>
      </c>
      <c r="M85" s="37">
        <f ca="1">M84-SUM($E74:L74)</f>
        <v>207</v>
      </c>
      <c r="N85" s="37">
        <f ca="1">N84-SUM($E74:M74)</f>
        <v>214</v>
      </c>
      <c r="O85" s="37">
        <f ca="1">O84-SUM($E74:N74)</f>
        <v>220</v>
      </c>
      <c r="P85" s="37">
        <f ca="1">P84-SUM($E74:O74)</f>
        <v>291</v>
      </c>
      <c r="Q85" s="37">
        <f ca="1">Q84-SUM($E74:P74)</f>
        <v>300</v>
      </c>
      <c r="R85" s="37">
        <f ca="1">R84-SUM($E74:Q74)</f>
        <v>308</v>
      </c>
      <c r="S85" s="37">
        <f ca="1">S84-SUM($E74:R74)</f>
        <v>316</v>
      </c>
      <c r="T85" s="37">
        <f ca="1">T84-SUM($E74:S74)</f>
        <v>325</v>
      </c>
      <c r="U85" s="37">
        <f ca="1">U84-SUM($E74:T74)</f>
        <v>398</v>
      </c>
      <c r="V85" s="37">
        <f ca="1">V84-SUM($E74:U74)</f>
        <v>408</v>
      </c>
      <c r="W85" s="37">
        <f ca="1">W84-SUM($E74:W74)</f>
        <v>418</v>
      </c>
      <c r="X85" s="37">
        <f ca="1">X84-SUM($E74:X74)</f>
        <v>429</v>
      </c>
      <c r="Y85" s="37">
        <f ca="1">Y84-SUM($E74:Y74)</f>
        <v>439</v>
      </c>
      <c r="Z85" s="37">
        <f ca="1">Z84-SUM($E74:Z74)</f>
        <v>442</v>
      </c>
      <c r="AA85" s="37">
        <f ca="1">AA84-SUM($E74:AA74)</f>
        <v>451</v>
      </c>
      <c r="AB85" s="37">
        <f ca="1">AB84-SUM($E74:AB74)</f>
        <v>459</v>
      </c>
      <c r="AC85" s="37">
        <f ca="1">AC84-SUM($E74:AC74)</f>
        <v>467</v>
      </c>
      <c r="AD85" s="37">
        <f ca="1">AD84-SUM($E74:AD74)</f>
        <v>474</v>
      </c>
      <c r="AE85" s="37">
        <f ca="1">AE84-SUM($E74:AE74)</f>
        <v>480</v>
      </c>
      <c r="AF85" s="37">
        <f ca="1">AF84-SUM($E74:AF74)</f>
        <v>486</v>
      </c>
      <c r="AG85" s="37">
        <f ca="1">AG84-SUM($E74:AG74)</f>
        <v>491</v>
      </c>
      <c r="AH85" s="37">
        <f ca="1">AH84-SUM($E74:AH74)</f>
        <v>494</v>
      </c>
      <c r="AI85" s="37">
        <f ca="1">AI84-SUM($E74:AI74)</f>
        <v>498</v>
      </c>
      <c r="AJ85" s="37">
        <f ca="1">AJ84-SUM($E74:AJ74)</f>
        <v>501</v>
      </c>
      <c r="AK85" s="37">
        <f ca="1">AK84-SUM($E74:AK74)</f>
        <v>504</v>
      </c>
      <c r="AL85" s="37">
        <f ca="1">AL84-SUM($E74:AL74)</f>
        <v>505</v>
      </c>
      <c r="AM85" s="37">
        <f ca="1">AM84-SUM($E74:AM74)</f>
        <v>507</v>
      </c>
      <c r="AN85" s="37">
        <f ca="1">AN84-SUM($E74:AN74)</f>
        <v>509</v>
      </c>
      <c r="AO85" s="37">
        <f ca="1">AO84-SUM($E74:AO74)</f>
        <v>510</v>
      </c>
      <c r="AP85" s="37">
        <f ca="1">AP84-SUM($E74:AP74)</f>
        <v>511</v>
      </c>
      <c r="AQ85" s="37">
        <f ca="1">AQ84-SUM($E74:AQ74)</f>
        <v>512</v>
      </c>
      <c r="AR85" s="37">
        <f ca="1">AR84-SUM($E74:AR74)</f>
        <v>513</v>
      </c>
      <c r="AS85" s="37">
        <f ca="1">AS84-SUM($E74:AS74)</f>
        <v>513</v>
      </c>
      <c r="AT85" s="37">
        <f ca="1">AT84-SUM($E74:AT74)</f>
        <v>514</v>
      </c>
      <c r="AU85" s="37">
        <f ca="1">AU84-SUM($E74:AU74)</f>
        <v>515</v>
      </c>
      <c r="AV85" s="37">
        <f ca="1">AV84-SUM($E74:AV74)</f>
        <v>515</v>
      </c>
      <c r="AW85" s="37">
        <f ca="1">AW84-SUM($E74:AW74)</f>
        <v>515</v>
      </c>
      <c r="AX85" s="37">
        <f ca="1">AX84-SUM($E74:AX74)</f>
        <v>516</v>
      </c>
      <c r="AY85" s="37">
        <f ca="1">AY84-SUM($E74:AY74)</f>
        <v>516</v>
      </c>
      <c r="AZ85" s="37">
        <f ca="1">AZ84-SUM($E74:AZ74)</f>
        <v>516</v>
      </c>
      <c r="BA85" s="37">
        <f ca="1">BA84-SUM($E74:BA74)</f>
        <v>516</v>
      </c>
      <c r="BB85" s="37">
        <f ca="1">BB84-SUM($E74:BB74)</f>
        <v>516</v>
      </c>
      <c r="BC85" s="37">
        <f ca="1">BC84-SUM($E74:BC74)</f>
        <v>516</v>
      </c>
      <c r="BD85" s="37">
        <f ca="1">BD84-SUM($E74:BD74)</f>
        <v>516</v>
      </c>
      <c r="BE85" s="37">
        <f ca="1">BE84-SUM($E74:BE74)</f>
        <v>516</v>
      </c>
      <c r="BF85" s="37">
        <f ca="1">BF84-SUM($E74:BF74)</f>
        <v>516</v>
      </c>
      <c r="BG85" s="37">
        <f ca="1">BG84-SUM($E74:BG74)</f>
        <v>516</v>
      </c>
      <c r="BH85" s="37">
        <f ca="1">BH84-SUM($E74:BH74)</f>
        <v>516</v>
      </c>
      <c r="BI85" s="37">
        <f ca="1">BI84-SUM($E74:BI74)</f>
        <v>516</v>
      </c>
      <c r="BJ85" s="37">
        <f ca="1">BJ84-SUM($E74:BJ74)</f>
        <v>516</v>
      </c>
      <c r="BK85" s="37">
        <f ca="1">BK84-SUM($E74:BK74)</f>
        <v>516</v>
      </c>
      <c r="BL85" s="37">
        <f ca="1">BL84-SUM($E74:BL74)</f>
        <v>516</v>
      </c>
      <c r="BM85" s="37">
        <f ca="1">BM84-SUM($E74:BM74)</f>
        <v>516</v>
      </c>
      <c r="BN85" s="37">
        <f ca="1">BN84-SUM($E74:BN74)</f>
        <v>516</v>
      </c>
      <c r="BO85" s="37">
        <f ca="1">BO84-SUM($E74:BO74)</f>
        <v>516</v>
      </c>
      <c r="BP85" s="37">
        <f ca="1">BP84-SUM($E74:BP74)</f>
        <v>516</v>
      </c>
      <c r="BQ85" s="37">
        <f ca="1">BQ84-SUM($E74:BQ74)</f>
        <v>516</v>
      </c>
      <c r="BR85" s="37">
        <f ca="1">BR84-SUM($E74:BR74)</f>
        <v>516</v>
      </c>
      <c r="BS85" s="37">
        <f ca="1">BS84-SUM($E74:BS74)</f>
        <v>516</v>
      </c>
    </row>
    <row r="86" spans="1:71" hidden="1">
      <c r="A86" s="28" t="str">
        <f t="shared" si="778"/>
        <v>TCT</v>
      </c>
      <c r="B86" s="68"/>
      <c r="C86" s="35" t="s">
        <v>28</v>
      </c>
      <c r="D86" s="36"/>
      <c r="E86" s="37"/>
      <c r="F86" s="37">
        <f ca="1">SUM(OFFSET(F73,0,0,1,MATCH(MAX(G72:$AI72),G72:$AI72,0)))</f>
        <v>0</v>
      </c>
      <c r="G86" s="37">
        <f ca="1">SUM(OFFSET(G73,0,0,1,MATCH(MAX(H72:$AI72),H72:$AI72,0)))</f>
        <v>0</v>
      </c>
      <c r="H86" s="37">
        <f ca="1">SUM(OFFSET(H73,0,0,1,MATCH(MAX(I72:$AI72),I72:$AI72,0)))</f>
        <v>0</v>
      </c>
      <c r="I86" s="37">
        <f ca="1">SUM(OFFSET(I73,0,0,1,MATCH(MAX(J72:$AI72),J72:$AI72,0)))</f>
        <v>0</v>
      </c>
      <c r="J86" s="37">
        <f ca="1">SUM(OFFSET(J73,0,0,1,MATCH(MAX(K72:$AI72),K72:$AI72,0)))</f>
        <v>0</v>
      </c>
      <c r="K86" s="37">
        <f ca="1">SUM(OFFSET(K73,0,0,1,MATCH(MAX(L72:$AI72),L72:$AI72,0)))</f>
        <v>0</v>
      </c>
      <c r="L86" s="37">
        <f ca="1">SUM(OFFSET(L73,0,0,1,MATCH(MAX(M72:$AI72),M72:$AI72,0)))</f>
        <v>0</v>
      </c>
      <c r="M86" s="37">
        <f ca="1">SUM(OFFSET(M73,0,0,1,MATCH(MAX(N72:$AI72),N72:$AI72,0)))</f>
        <v>0</v>
      </c>
      <c r="N86" s="37">
        <f ca="1">SUM(OFFSET(N73,0,0,1,MATCH(MAX(O72:$AI72),O72:$AI72,0)))</f>
        <v>0</v>
      </c>
      <c r="O86" s="37">
        <f ca="1">SUM(OFFSET(O73,0,0,1,MATCH(MAX(P72:$AI72),P72:$AI72,0)))</f>
        <v>0</v>
      </c>
      <c r="P86" s="37">
        <f ca="1">SUM(OFFSET(P73,0,0,1,MATCH(MAX(Q72:$AI72),Q72:$AI72,0)))</f>
        <v>0</v>
      </c>
      <c r="Q86" s="37">
        <f ca="1">SUM(OFFSET(Q73,0,0,1,MATCH(MAX(R72:$AI72),R72:$AI72,0)))</f>
        <v>0</v>
      </c>
      <c r="R86" s="37">
        <f ca="1">SUM(OFFSET(R73,0,0,1,MATCH(MAX(S72:$AI72),S72:$AI72,0)))</f>
        <v>0</v>
      </c>
      <c r="S86" s="37">
        <f ca="1">SUM(OFFSET(S73,0,0,1,MATCH(MAX(T72:$AI72),T72:$AI72,0)))</f>
        <v>0</v>
      </c>
      <c r="T86" s="37">
        <f ca="1">SUM(OFFSET(T73,0,0,1,MATCH(MAX(U72:$AI72),U72:$AI72,0)))</f>
        <v>0</v>
      </c>
      <c r="U86" s="37">
        <f ca="1">SUM(OFFSET(U73,0,0,1,MATCH(MAX(V72:$AI72),V72:$AI72,0)))</f>
        <v>0</v>
      </c>
      <c r="V86" s="37">
        <f ca="1">SUM(OFFSET(V73,0,0,1,MATCH(MAX(W72:$AI72),W72:$AI72,0)))</f>
        <v>0</v>
      </c>
      <c r="W86" s="37">
        <f ca="1">SUM(OFFSET(W73,0,0,1,MATCH(MAX(X72:$AI72),X72:$AI72,0)))</f>
        <v>0</v>
      </c>
      <c r="X86" s="37">
        <f ca="1">SUM(OFFSET(X73,0,0,1,MATCH(MAX(Y72:$AI72),Y72:$AI72,0)))</f>
        <v>0</v>
      </c>
      <c r="Y86" s="37">
        <f ca="1">SUM(OFFSET(Y73,0,0,1,MATCH(MAX(Z72:$AI72),Z72:$AI72,0)))</f>
        <v>0</v>
      </c>
      <c r="Z86" s="37">
        <f ca="1">SUM(OFFSET(Z73,0,0,1,MATCH(MAX(AA72:$AI72),AA72:$AI72,0)))</f>
        <v>0</v>
      </c>
      <c r="AA86" s="37">
        <f ca="1">SUM(OFFSET(AA73,0,0,1,MATCH(MAX(AB72:$AI72),AB72:$AI72,0)))</f>
        <v>0</v>
      </c>
      <c r="AB86" s="37">
        <f ca="1">SUM(OFFSET(AB73,0,0,1,MATCH(MAX(AC72:$AI72),AC72:$AI72,0)))</f>
        <v>0</v>
      </c>
      <c r="AC86" s="37">
        <f ca="1">SUM(OFFSET(AC73,0,0,1,MATCH(MAX(AD72:$AI72),AD72:$AI72,0)))</f>
        <v>0</v>
      </c>
      <c r="AD86" s="37">
        <f ca="1">SUM(OFFSET(AD73,0,0,1,MATCH(MAX(AE72:$AI72),AE72:$AI72,0)))</f>
        <v>0</v>
      </c>
      <c r="AE86" s="37">
        <f ca="1">SUM(OFFSET(AE73,0,0,1,MATCH(MAX(AF72:$AI72),AF72:$AI72,0)))</f>
        <v>0</v>
      </c>
      <c r="AF86" s="37">
        <f ca="1">SUM(OFFSET(AF73,0,0,1,MATCH(MAX(AG72:$AI72),AG72:$AI72,0)))</f>
        <v>0</v>
      </c>
      <c r="AG86" s="37">
        <f ca="1">SUM(OFFSET(AG73,0,0,1,MATCH(MAX(AH72:$AI72),AH72:$AI72,0)))</f>
        <v>0</v>
      </c>
      <c r="AH86" s="37">
        <f ca="1">SUM(OFFSET(AH73,0,0,1,MATCH(MAX(AI72:$AI72),AI72:$AI72,0)))</f>
        <v>0</v>
      </c>
      <c r="AI86" s="37">
        <f ca="1">SUM(OFFSET(AI73,0,0,1,MATCH(MAX($AI72:AJ72),$AI72:AJ72,0)))</f>
        <v>0</v>
      </c>
      <c r="AJ86" s="37">
        <f ca="1">SUM(OFFSET(AJ73,0,0,1,MATCH(MAX($AI72:AK72),$AI72:AK72,0)))</f>
        <v>0</v>
      </c>
      <c r="AK86" s="37">
        <f ca="1">SUM(OFFSET(AK73,0,0,1,MATCH(MAX($AI72:AL72),$AI72:AL72,0)))</f>
        <v>0</v>
      </c>
      <c r="AL86" s="37">
        <f ca="1">SUM(OFFSET(AL73,0,0,1,MATCH(MAX($AI72:AM72),$AI72:AM72,0)))</f>
        <v>0</v>
      </c>
      <c r="AM86" s="37">
        <f ca="1">SUM(OFFSET(AM73,0,0,1,MATCH(MAX($AI72:AN72),$AI72:AN72,0)))</f>
        <v>0</v>
      </c>
      <c r="AN86" s="37">
        <f ca="1">SUM(OFFSET(AN73,0,0,1,MATCH(MAX($AI72:AO72),$AI72:AO72,0)))</f>
        <v>0</v>
      </c>
      <c r="AO86" s="37">
        <f ca="1">SUM(OFFSET(AO73,0,0,1,MATCH(MAX($AI72:AP72),$AI72:AP72,0)))</f>
        <v>0</v>
      </c>
      <c r="AP86" s="37">
        <f ca="1">SUM(OFFSET(AP73,0,0,1,MATCH(MAX($AI72:AQ72),$AI72:AQ72,0)))</f>
        <v>0</v>
      </c>
      <c r="AQ86" s="37">
        <f ca="1">SUM(OFFSET(AQ73,0,0,1,MATCH(MAX($AI72:AR72),$AI72:AR72,0)))</f>
        <v>0</v>
      </c>
      <c r="AR86" s="37">
        <f ca="1">SUM(OFFSET(AR73,0,0,1,MATCH(MAX($AI72:AS72),$AI72:AS72,0)))</f>
        <v>0</v>
      </c>
      <c r="AS86" s="37">
        <f ca="1">SUM(OFFSET(AS73,0,0,1,MATCH(MAX($AI72:AT72),$AI72:AT72,0)))</f>
        <v>0</v>
      </c>
      <c r="AT86" s="37">
        <f ca="1">SUM(OFFSET(AT73,0,0,1,MATCH(MAX($AI72:AU72),$AI72:AU72,0)))</f>
        <v>0</v>
      </c>
      <c r="AU86" s="37">
        <f ca="1">SUM(OFFSET(AU73,0,0,1,MATCH(MAX($AI72:AV72),$AI72:AV72,0)))</f>
        <v>0</v>
      </c>
      <c r="AV86" s="37">
        <f ca="1">SUM(OFFSET(AV73,0,0,1,MATCH(MAX($AI72:AW72),$AI72:AW72,0)))</f>
        <v>0</v>
      </c>
      <c r="AW86" s="37">
        <f ca="1">SUM(OFFSET(AW73,0,0,1,MATCH(MAX($AI72:AX72),$AI72:AX72,0)))</f>
        <v>0</v>
      </c>
      <c r="AX86" s="37">
        <f ca="1">SUM(OFFSET(AX73,0,0,1,MATCH(MAX($AI72:AY72),$AI72:AY72,0)))</f>
        <v>0</v>
      </c>
      <c r="AY86" s="37">
        <f ca="1">SUM(OFFSET(AY73,0,0,1,MATCH(MAX($AI72:AZ72),$AI72:AZ72,0)))</f>
        <v>0</v>
      </c>
      <c r="AZ86" s="37">
        <f ca="1">SUM(OFFSET(AZ73,0,0,1,MATCH(MAX($AI72:BA72),$AI72:BA72,0)))</f>
        <v>0</v>
      </c>
      <c r="BA86" s="37">
        <f ca="1">SUM(OFFSET(BA73,0,0,1,MATCH(MAX($AI72:BB72),$AI72:BB72,0)))</f>
        <v>0</v>
      </c>
      <c r="BB86" s="37">
        <f ca="1">SUM(OFFSET(BB73,0,0,1,MATCH(MAX($AI72:BC72),$AI72:BC72,0)))</f>
        <v>0</v>
      </c>
      <c r="BC86" s="37">
        <f ca="1">SUM(OFFSET(BC73,0,0,1,MATCH(MAX($AI72:BD72),$AI72:BD72,0)))</f>
        <v>0</v>
      </c>
      <c r="BD86" s="37">
        <f ca="1">SUM(OFFSET(BD73,0,0,1,MATCH(MAX($AI72:BE72),$AI72:BE72,0)))</f>
        <v>0</v>
      </c>
      <c r="BE86" s="37">
        <f ca="1">SUM(OFFSET(BE73,0,0,1,MATCH(MAX($AI72:BF72),$AI72:BF72,0)))</f>
        <v>0</v>
      </c>
      <c r="BF86" s="37">
        <f ca="1">SUM(OFFSET(BF73,0,0,1,MATCH(MAX($AI72:BG72),$AI72:BG72,0)))</f>
        <v>0</v>
      </c>
      <c r="BG86" s="37">
        <f ca="1">SUM(OFFSET(BG73,0,0,1,MATCH(MAX($AI72:BH72),$AI72:BH72,0)))</f>
        <v>0</v>
      </c>
      <c r="BH86" s="37">
        <f ca="1">SUM(OFFSET(BH73,0,0,1,MATCH(MAX($AI72:BI72),$AI72:BI72,0)))</f>
        <v>0</v>
      </c>
      <c r="BI86" s="37">
        <f ca="1">SUM(OFFSET(BI73,0,0,1,MATCH(MAX($AI72:BJ72),$AI72:BJ72,0)))</f>
        <v>0</v>
      </c>
      <c r="BJ86" s="37">
        <f ca="1">SUM(OFFSET(BJ73,0,0,1,MATCH(MAX($AI72:BK72),$AI72:BK72,0)))</f>
        <v>0</v>
      </c>
      <c r="BK86" s="37">
        <f ca="1">SUM(OFFSET(BK73,0,0,1,MATCH(MAX($AI72:BL72),$AI72:BL72,0)))</f>
        <v>0</v>
      </c>
      <c r="BL86" s="37">
        <f ca="1">SUM(OFFSET(BL73,0,0,1,MATCH(MAX($AI72:BM72),$AI72:BM72,0)))</f>
        <v>0</v>
      </c>
      <c r="BM86" s="37">
        <f ca="1">SUM(OFFSET(BM73,0,0,1,MATCH(MAX($AI72:BN72),$AI72:BN72,0)))</f>
        <v>0</v>
      </c>
      <c r="BN86" s="37">
        <f ca="1">SUM(OFFSET(BN73,0,0,1,MATCH(MAX($AI72:BO72),$AI72:BO72,0)))</f>
        <v>0</v>
      </c>
      <c r="BO86" s="37">
        <f ca="1">SUM(OFFSET(BO73,0,0,1,MATCH(MAX($AI72:BP72),$AI72:BP72,0)))</f>
        <v>0</v>
      </c>
      <c r="BP86" s="37">
        <f ca="1">SUM(OFFSET(BP73,0,0,1,MATCH(MAX($AI72:BQ72),$AI72:BQ72,0)))</f>
        <v>0</v>
      </c>
      <c r="BQ86" s="37">
        <f ca="1">SUM(OFFSET(BQ73,0,0,1,MATCH(MAX($AI72:BR72),$AI72:BR72,0)))</f>
        <v>0</v>
      </c>
      <c r="BR86" s="37">
        <f ca="1">SUM(OFFSET(BR73,0,0,1,MATCH(MAX($AI72:BS72),$AI72:BS72,0)))</f>
        <v>0</v>
      </c>
      <c r="BS86" s="37">
        <f ca="1">SUM(OFFSET(BS73,0,0,1,MATCH(MAX($AI72:BT72),$AI72:BT72,0)))</f>
        <v>0</v>
      </c>
    </row>
    <row r="87" spans="1:71" hidden="1">
      <c r="A87" s="28" t="str">
        <f t="shared" si="778"/>
        <v>TCT</v>
      </c>
      <c r="B87" s="68"/>
      <c r="C87" s="35" t="s">
        <v>12</v>
      </c>
      <c r="D87" s="8"/>
      <c r="E87" s="30"/>
      <c r="F87" s="27"/>
      <c r="G87" s="27">
        <f t="shared" ref="G87:AH87" ca="1" si="1049">IF(G74&gt;0,G$5-$F$5,0)</f>
        <v>0</v>
      </c>
      <c r="H87" s="27">
        <f t="shared" ca="1" si="1049"/>
        <v>0</v>
      </c>
      <c r="I87" s="27">
        <f t="shared" ca="1" si="1049"/>
        <v>0</v>
      </c>
      <c r="J87" s="27">
        <f t="shared" ca="1" si="1049"/>
        <v>0</v>
      </c>
      <c r="K87" s="27">
        <f t="shared" ca="1" si="1049"/>
        <v>0</v>
      </c>
      <c r="L87" s="27">
        <f t="shared" ca="1" si="1049"/>
        <v>0</v>
      </c>
      <c r="M87" s="27">
        <f t="shared" ca="1" si="1049"/>
        <v>0</v>
      </c>
      <c r="N87" s="27">
        <f t="shared" ca="1" si="1049"/>
        <v>0</v>
      </c>
      <c r="O87" s="27">
        <f t="shared" ca="1" si="1049"/>
        <v>0</v>
      </c>
      <c r="P87" s="27">
        <f t="shared" ca="1" si="1049"/>
        <v>0</v>
      </c>
      <c r="Q87" s="27">
        <f t="shared" ca="1" si="1049"/>
        <v>0</v>
      </c>
      <c r="R87" s="27">
        <f t="shared" ca="1" si="1049"/>
        <v>0</v>
      </c>
      <c r="S87" s="27">
        <f t="shared" ca="1" si="1049"/>
        <v>0</v>
      </c>
      <c r="T87" s="27">
        <f t="shared" ca="1" si="1049"/>
        <v>0</v>
      </c>
      <c r="U87" s="27">
        <f t="shared" ca="1" si="1049"/>
        <v>0</v>
      </c>
      <c r="V87" s="27">
        <f t="shared" ca="1" si="1049"/>
        <v>0</v>
      </c>
      <c r="W87" s="27">
        <f t="shared" ca="1" si="1049"/>
        <v>0</v>
      </c>
      <c r="X87" s="27">
        <f t="shared" ca="1" si="1049"/>
        <v>0</v>
      </c>
      <c r="Y87" s="27">
        <f t="shared" ca="1" si="1049"/>
        <v>0</v>
      </c>
      <c r="Z87" s="27">
        <f t="shared" ca="1" si="1049"/>
        <v>0</v>
      </c>
      <c r="AA87" s="27">
        <f t="shared" ca="1" si="1049"/>
        <v>0</v>
      </c>
      <c r="AB87" s="27">
        <f t="shared" ca="1" si="1049"/>
        <v>0</v>
      </c>
      <c r="AC87" s="27">
        <f t="shared" ca="1" si="1049"/>
        <v>0</v>
      </c>
      <c r="AD87" s="27">
        <f t="shared" ca="1" si="1049"/>
        <v>0</v>
      </c>
      <c r="AE87" s="27">
        <f t="shared" ca="1" si="1049"/>
        <v>0</v>
      </c>
      <c r="AF87" s="27">
        <f t="shared" ca="1" si="1049"/>
        <v>0</v>
      </c>
      <c r="AG87" s="27">
        <f t="shared" ca="1" si="1049"/>
        <v>0</v>
      </c>
      <c r="AH87" s="27">
        <f t="shared" ca="1" si="1049"/>
        <v>0</v>
      </c>
      <c r="AI87" s="27">
        <f t="shared" ref="AI87:BN87" ca="1" si="1050">IF(AI74&gt;0,AI$5-$F$5,0)</f>
        <v>0</v>
      </c>
      <c r="AJ87" s="27">
        <f t="shared" ca="1" si="1050"/>
        <v>0</v>
      </c>
      <c r="AK87" s="27">
        <f t="shared" ca="1" si="1050"/>
        <v>0</v>
      </c>
      <c r="AL87" s="27">
        <f t="shared" ca="1" si="1050"/>
        <v>0</v>
      </c>
      <c r="AM87" s="27">
        <f t="shared" ca="1" si="1050"/>
        <v>0</v>
      </c>
      <c r="AN87" s="27">
        <f t="shared" ca="1" si="1050"/>
        <v>0</v>
      </c>
      <c r="AO87" s="27">
        <f t="shared" ca="1" si="1050"/>
        <v>0</v>
      </c>
      <c r="AP87" s="27">
        <f t="shared" ca="1" si="1050"/>
        <v>0</v>
      </c>
      <c r="AQ87" s="27">
        <f t="shared" ca="1" si="1050"/>
        <v>0</v>
      </c>
      <c r="AR87" s="27">
        <f t="shared" ca="1" si="1050"/>
        <v>0</v>
      </c>
      <c r="AS87" s="27">
        <f t="shared" ca="1" si="1050"/>
        <v>0</v>
      </c>
      <c r="AT87" s="27">
        <f t="shared" ca="1" si="1050"/>
        <v>0</v>
      </c>
      <c r="AU87" s="27">
        <f t="shared" ca="1" si="1050"/>
        <v>0</v>
      </c>
      <c r="AV87" s="27">
        <f t="shared" ca="1" si="1050"/>
        <v>0</v>
      </c>
      <c r="AW87" s="27">
        <f t="shared" ca="1" si="1050"/>
        <v>0</v>
      </c>
      <c r="AX87" s="27">
        <f t="shared" ca="1" si="1050"/>
        <v>0</v>
      </c>
      <c r="AY87" s="27">
        <f t="shared" ca="1" si="1050"/>
        <v>0</v>
      </c>
      <c r="AZ87" s="27">
        <f t="shared" ca="1" si="1050"/>
        <v>0</v>
      </c>
      <c r="BA87" s="27">
        <f t="shared" ca="1" si="1050"/>
        <v>0</v>
      </c>
      <c r="BB87" s="27">
        <f t="shared" ca="1" si="1050"/>
        <v>0</v>
      </c>
      <c r="BC87" s="27">
        <f t="shared" ca="1" si="1050"/>
        <v>0</v>
      </c>
      <c r="BD87" s="27">
        <f t="shared" ca="1" si="1050"/>
        <v>0</v>
      </c>
      <c r="BE87" s="27">
        <f t="shared" ca="1" si="1050"/>
        <v>0</v>
      </c>
      <c r="BF87" s="27">
        <f t="shared" ca="1" si="1050"/>
        <v>0</v>
      </c>
      <c r="BG87" s="27">
        <f t="shared" ca="1" si="1050"/>
        <v>0</v>
      </c>
      <c r="BH87" s="27">
        <f t="shared" ca="1" si="1050"/>
        <v>0</v>
      </c>
      <c r="BI87" s="27">
        <f t="shared" ca="1" si="1050"/>
        <v>0</v>
      </c>
      <c r="BJ87" s="27">
        <f t="shared" ca="1" si="1050"/>
        <v>0</v>
      </c>
      <c r="BK87" s="27">
        <f t="shared" ca="1" si="1050"/>
        <v>0</v>
      </c>
      <c r="BL87" s="27">
        <f t="shared" ca="1" si="1050"/>
        <v>0</v>
      </c>
      <c r="BM87" s="27">
        <f t="shared" ca="1" si="1050"/>
        <v>0</v>
      </c>
      <c r="BN87" s="27">
        <f t="shared" ca="1" si="1050"/>
        <v>0</v>
      </c>
      <c r="BO87" s="27">
        <f t="shared" ref="BO87:BS87" si="1051">IF(BO74&gt;0,BO$5-$F$5,0)</f>
        <v>0</v>
      </c>
      <c r="BP87" s="27">
        <f t="shared" si="1051"/>
        <v>0</v>
      </c>
      <c r="BQ87" s="27">
        <f t="shared" si="1051"/>
        <v>0</v>
      </c>
      <c r="BR87" s="27">
        <f t="shared" si="1051"/>
        <v>0</v>
      </c>
      <c r="BS87" s="27">
        <f t="shared" si="1051"/>
        <v>0</v>
      </c>
    </row>
    <row r="88" spans="1:71" hidden="1">
      <c r="A88" s="28" t="str">
        <f t="shared" si="778"/>
        <v>TCT</v>
      </c>
      <c r="B88" s="68"/>
      <c r="C88" s="35" t="s">
        <v>11</v>
      </c>
      <c r="D88" s="36"/>
      <c r="E88" s="37">
        <v>0</v>
      </c>
      <c r="F88" s="37">
        <f ca="1">SUM($F78:F78)</f>
        <v>56</v>
      </c>
      <c r="G88" s="37">
        <f ca="1">SUM($F78:G78)</f>
        <v>93</v>
      </c>
      <c r="H88" s="37">
        <f ca="1">SUM($F78:H78)</f>
        <v>121</v>
      </c>
      <c r="I88" s="37">
        <f ca="1">SUM($F78:I78)</f>
        <v>125</v>
      </c>
      <c r="J88" s="37">
        <f ca="1">SUM($F78:J78)</f>
        <v>129</v>
      </c>
      <c r="K88" s="37">
        <f ca="1">SUM($F78:K78)</f>
        <v>195</v>
      </c>
      <c r="L88" s="37">
        <f ca="1">SUM($F78:L78)</f>
        <v>201</v>
      </c>
      <c r="M88" s="37">
        <f ca="1">SUM($F78:M78)</f>
        <v>207</v>
      </c>
      <c r="N88" s="37">
        <f ca="1">SUM($F78:N78)</f>
        <v>214</v>
      </c>
      <c r="O88" s="37">
        <f ca="1">SUM($F78:O78)</f>
        <v>220</v>
      </c>
      <c r="P88" s="37">
        <f ca="1">SUM($F78:P78)</f>
        <v>291</v>
      </c>
      <c r="Q88" s="37">
        <f ca="1">SUM($F78:Q78)</f>
        <v>300</v>
      </c>
      <c r="R88" s="37">
        <f ca="1">SUM($F78:R78)</f>
        <v>308</v>
      </c>
      <c r="S88" s="37">
        <f ca="1">SUM($F78:S78)</f>
        <v>316</v>
      </c>
      <c r="T88" s="37">
        <f ca="1">SUM($F78:T78)</f>
        <v>325</v>
      </c>
      <c r="U88" s="37">
        <f ca="1">SUM($F78:U78)</f>
        <v>398</v>
      </c>
      <c r="V88" s="37">
        <f ca="1">SUM($F78:V78)</f>
        <v>408</v>
      </c>
      <c r="W88" s="37">
        <f ca="1">SUM($F78:W78)</f>
        <v>418</v>
      </c>
      <c r="X88" s="37">
        <f ca="1">SUM($F78:X78)</f>
        <v>429</v>
      </c>
      <c r="Y88" s="37">
        <f ca="1">SUM($F78:Y78)</f>
        <v>439</v>
      </c>
      <c r="Z88" s="37">
        <f ca="1">SUM($F78:Z78)</f>
        <v>442</v>
      </c>
      <c r="AA88" s="37">
        <f ca="1">SUM($F78:AA78)</f>
        <v>451</v>
      </c>
      <c r="AB88" s="37">
        <f ca="1">SUM($F78:AB78)</f>
        <v>459</v>
      </c>
      <c r="AC88" s="37">
        <f ca="1">SUM($F78:AC78)</f>
        <v>467</v>
      </c>
      <c r="AD88" s="37">
        <f ca="1">SUM($F78:AD78)</f>
        <v>474</v>
      </c>
      <c r="AE88" s="37">
        <f ca="1">SUM($F78:AE78)</f>
        <v>480</v>
      </c>
      <c r="AF88" s="37">
        <f ca="1">SUM($F78:AF78)</f>
        <v>486</v>
      </c>
      <c r="AG88" s="37">
        <f ca="1">SUM($F78:AG78)</f>
        <v>491</v>
      </c>
      <c r="AH88" s="37">
        <f ca="1">SUM($F78:AH78)</f>
        <v>494</v>
      </c>
      <c r="AI88" s="37">
        <f ca="1">SUM($F78:AI78)</f>
        <v>498</v>
      </c>
      <c r="AJ88" s="37">
        <f ca="1">SUM($F78:AJ78)</f>
        <v>501</v>
      </c>
      <c r="AK88" s="37">
        <f ca="1">SUM($F78:AK78)</f>
        <v>504</v>
      </c>
      <c r="AL88" s="37">
        <f ca="1">SUM($F78:AL78)</f>
        <v>505</v>
      </c>
      <c r="AM88" s="37">
        <f ca="1">SUM($F78:AM78)</f>
        <v>507</v>
      </c>
      <c r="AN88" s="37">
        <f ca="1">SUM($F78:AN78)</f>
        <v>509</v>
      </c>
      <c r="AO88" s="37">
        <f ca="1">SUM($F78:AO78)</f>
        <v>510</v>
      </c>
      <c r="AP88" s="37">
        <f ca="1">SUM($F78:AP78)</f>
        <v>511</v>
      </c>
      <c r="AQ88" s="37">
        <f ca="1">SUM($F78:AQ78)</f>
        <v>512</v>
      </c>
      <c r="AR88" s="37">
        <f ca="1">SUM($F78:AR78)</f>
        <v>513</v>
      </c>
      <c r="AS88" s="37">
        <f ca="1">SUM($F78:AS78)</f>
        <v>513</v>
      </c>
      <c r="AT88" s="37">
        <f ca="1">SUM($F78:AT78)</f>
        <v>514</v>
      </c>
      <c r="AU88" s="37">
        <f ca="1">SUM($F78:AU78)</f>
        <v>515</v>
      </c>
      <c r="AV88" s="37">
        <f ca="1">SUM($F78:AV78)</f>
        <v>515</v>
      </c>
      <c r="AW88" s="37">
        <f ca="1">SUM($F78:AW78)</f>
        <v>515</v>
      </c>
      <c r="AX88" s="37">
        <f ca="1">SUM($F78:AX78)</f>
        <v>516</v>
      </c>
      <c r="AY88" s="37">
        <f ca="1">SUM($F78:AY78)</f>
        <v>516</v>
      </c>
      <c r="AZ88" s="37">
        <f ca="1">SUM($F78:AZ78)</f>
        <v>516</v>
      </c>
      <c r="BA88" s="37">
        <f ca="1">SUM($F78:BA78)</f>
        <v>516</v>
      </c>
      <c r="BB88" s="37">
        <f ca="1">SUM($F78:BB78)</f>
        <v>516</v>
      </c>
      <c r="BC88" s="37">
        <f ca="1">SUM($F78:BC78)</f>
        <v>516</v>
      </c>
      <c r="BD88" s="37">
        <f ca="1">SUM($F78:BD78)</f>
        <v>516</v>
      </c>
      <c r="BE88" s="37">
        <f ca="1">SUM($F78:BE78)</f>
        <v>516</v>
      </c>
      <c r="BF88" s="37">
        <f ca="1">SUM($F78:BF78)</f>
        <v>516</v>
      </c>
      <c r="BG88" s="37">
        <f ca="1">SUM($F78:BG78)</f>
        <v>516</v>
      </c>
      <c r="BH88" s="37">
        <f ca="1">SUM($F78:BH78)</f>
        <v>516</v>
      </c>
      <c r="BI88" s="37">
        <f ca="1">SUM($F78:BI78)</f>
        <v>516</v>
      </c>
      <c r="BJ88" s="37">
        <f ca="1">SUM($F78:BJ78)</f>
        <v>516</v>
      </c>
      <c r="BK88" s="37">
        <f ca="1">SUM($F78:BK78)</f>
        <v>516</v>
      </c>
      <c r="BL88" s="37">
        <f ca="1">SUM($F78:BL78)</f>
        <v>516</v>
      </c>
      <c r="BM88" s="37">
        <f ca="1">SUM($F78:BM78)</f>
        <v>516</v>
      </c>
      <c r="BN88" s="37">
        <f ca="1">SUM($F78:BN78)</f>
        <v>516</v>
      </c>
      <c r="BO88" s="37">
        <f ca="1">SUM($F78:BO78)</f>
        <v>516</v>
      </c>
      <c r="BP88" s="37">
        <f ca="1">SUM($F78:BP78)</f>
        <v>516</v>
      </c>
      <c r="BQ88" s="37">
        <f ca="1">SUM($F78:BQ78)</f>
        <v>516</v>
      </c>
      <c r="BR88" s="37">
        <f ca="1">SUM($F78:BR78)</f>
        <v>516</v>
      </c>
      <c r="BS88" s="37">
        <f ca="1">SUM($F78:BS78)</f>
        <v>516</v>
      </c>
    </row>
    <row r="89" spans="1:71">
      <c r="A89" s="28" t="str">
        <f t="shared" si="778"/>
        <v>TCT</v>
      </c>
      <c r="B89" s="68"/>
      <c r="C89" s="48" t="s">
        <v>13</v>
      </c>
      <c r="D89" s="49"/>
      <c r="E89" s="50">
        <f t="shared" ref="E89" si="1052">E81+E78</f>
        <v>0</v>
      </c>
      <c r="F89" s="50">
        <f t="shared" ref="F89" si="1053">E89+F77-F74+E76-E73</f>
        <v>56</v>
      </c>
      <c r="G89" s="50">
        <f t="shared" ref="G89" ca="1" si="1054">F89+G77-G74+F76-F73</f>
        <v>93</v>
      </c>
      <c r="H89" s="50">
        <f t="shared" ref="H89" ca="1" si="1055">G89+H77-H74+G76-G73</f>
        <v>121</v>
      </c>
      <c r="I89" s="50">
        <f t="shared" ref="I89" ca="1" si="1056">H89+I77-I74+H76-H73</f>
        <v>125</v>
      </c>
      <c r="J89" s="50">
        <f t="shared" ref="J89" ca="1" si="1057">I89+J77-J74+I76-I73</f>
        <v>129</v>
      </c>
      <c r="K89" s="50">
        <f t="shared" ref="K89" ca="1" si="1058">J89+K77-K74+J76-J73</f>
        <v>195</v>
      </c>
      <c r="L89" s="50">
        <f t="shared" ref="L89" ca="1" si="1059">K89+L77-L74+K76-K73</f>
        <v>201</v>
      </c>
      <c r="M89" s="50">
        <f t="shared" ref="M89" ca="1" si="1060">L89+M77-M74+L76-L73</f>
        <v>207</v>
      </c>
      <c r="N89" s="50">
        <f t="shared" ref="N89" ca="1" si="1061">M89+N77-N74+M76-M73</f>
        <v>214</v>
      </c>
      <c r="O89" s="50">
        <f t="shared" ref="O89" ca="1" si="1062">N89+O77-O74+N76-N73</f>
        <v>220</v>
      </c>
      <c r="P89" s="50">
        <f t="shared" ref="P89" ca="1" si="1063">O89+P77-P74+O76-O73</f>
        <v>291</v>
      </c>
      <c r="Q89" s="50">
        <f t="shared" ref="Q89" ca="1" si="1064">P89+Q77-Q74+P76-P73</f>
        <v>300</v>
      </c>
      <c r="R89" s="50">
        <f t="shared" ref="R89" ca="1" si="1065">Q89+R77-R74+Q76-Q73</f>
        <v>308</v>
      </c>
      <c r="S89" s="50">
        <f t="shared" ref="S89" ca="1" si="1066">R89+S77-S74+R76-R73</f>
        <v>316</v>
      </c>
      <c r="T89" s="50">
        <f t="shared" ref="T89" ca="1" si="1067">S89+T77-T74+S76-S73</f>
        <v>325</v>
      </c>
      <c r="U89" s="50">
        <f t="shared" ref="U89" ca="1" si="1068">T89+U77-U74+T76-T73</f>
        <v>398</v>
      </c>
      <c r="V89" s="50">
        <f t="shared" ref="V89" ca="1" si="1069">U89+V77-V74+U76-U73</f>
        <v>408</v>
      </c>
      <c r="W89" s="50">
        <f t="shared" ref="W89" ca="1" si="1070">V89+W77-W74+V76-V73</f>
        <v>418</v>
      </c>
      <c r="X89" s="50">
        <f t="shared" ref="X89" ca="1" si="1071">W89+X77-X74+W76-W73</f>
        <v>429</v>
      </c>
      <c r="Y89" s="50">
        <f t="shared" ref="Y89" ca="1" si="1072">X89+Y77-Y74+X76-X73</f>
        <v>439</v>
      </c>
      <c r="Z89" s="50">
        <f t="shared" ref="Z89" ca="1" si="1073">Y89+Z77-Z74+Y76-Y73</f>
        <v>442</v>
      </c>
      <c r="AA89" s="50">
        <f t="shared" ref="AA89" ca="1" si="1074">Z89+AA77-AA74+Z76-Z73</f>
        <v>451</v>
      </c>
      <c r="AB89" s="50">
        <f t="shared" ref="AB89" ca="1" si="1075">AA89+AB77-AB74+AA76-AA73</f>
        <v>459</v>
      </c>
      <c r="AC89" s="50">
        <f t="shared" ref="AC89" ca="1" si="1076">AB89+AC77-AC74+AB76-AB73</f>
        <v>467</v>
      </c>
      <c r="AD89" s="50">
        <f t="shared" ref="AD89" ca="1" si="1077">AC89+AD77-AD74+AC76-AC73</f>
        <v>474</v>
      </c>
      <c r="AE89" s="50">
        <f t="shared" ref="AE89" ca="1" si="1078">AD89+AE77-AE74+AD76-AD73</f>
        <v>480</v>
      </c>
      <c r="AF89" s="50">
        <f t="shared" ref="AF89" ca="1" si="1079">AE89+AF77-AF74+AE76-AE73</f>
        <v>486</v>
      </c>
      <c r="AG89" s="50">
        <f t="shared" ref="AG89" ca="1" si="1080">AF89+AG77-AG74+AF76-AF73</f>
        <v>491</v>
      </c>
      <c r="AH89" s="50">
        <f t="shared" ref="AH89" ca="1" si="1081">AG89+AH77-AH74+AG76-AG73</f>
        <v>494</v>
      </c>
      <c r="AI89" s="50">
        <f t="shared" ref="AI89" ca="1" si="1082">AH89+AI77-AI74+AH76-AH73</f>
        <v>498</v>
      </c>
      <c r="AJ89" s="50">
        <f t="shared" ref="AJ89" ca="1" si="1083">AI89+AJ77-AJ74+AI76-AI73</f>
        <v>501</v>
      </c>
      <c r="AK89" s="50">
        <f t="shared" ref="AK89" ca="1" si="1084">AJ89+AK77-AK74+AJ76-AJ73</f>
        <v>504</v>
      </c>
      <c r="AL89" s="50">
        <f t="shared" ref="AL89" ca="1" si="1085">AK89+AL77-AL74+AK76-AK73</f>
        <v>505</v>
      </c>
      <c r="AM89" s="50">
        <f t="shared" ref="AM89" ca="1" si="1086">AL89+AM77-AM74+AL76-AL73</f>
        <v>507</v>
      </c>
      <c r="AN89" s="50">
        <f t="shared" ref="AN89" ca="1" si="1087">AM89+AN77-AN74+AM76-AM73</f>
        <v>509</v>
      </c>
      <c r="AO89" s="50">
        <f t="shared" ref="AO89" ca="1" si="1088">AN89+AO77-AO74+AN76-AN73</f>
        <v>510</v>
      </c>
      <c r="AP89" s="50">
        <f t="shared" ref="AP89" ca="1" si="1089">AO89+AP77-AP74+AO76-AO73</f>
        <v>511</v>
      </c>
      <c r="AQ89" s="50">
        <f t="shared" ref="AQ89" ca="1" si="1090">AP89+AQ77-AQ74+AP76-AP73</f>
        <v>512</v>
      </c>
      <c r="AR89" s="50">
        <f t="shared" ref="AR89" ca="1" si="1091">AQ89+AR77-AR74+AQ76-AQ73</f>
        <v>513</v>
      </c>
      <c r="AS89" s="50">
        <f t="shared" ref="AS89" ca="1" si="1092">AR89+AS77-AS74+AR76-AR73</f>
        <v>513</v>
      </c>
      <c r="AT89" s="50">
        <f t="shared" ref="AT89" ca="1" si="1093">AS89+AT77-AT74+AS76-AS73</f>
        <v>514</v>
      </c>
      <c r="AU89" s="50">
        <f t="shared" ref="AU89" ca="1" si="1094">AT89+AU77-AU74+AT76-AT73</f>
        <v>515</v>
      </c>
      <c r="AV89" s="50">
        <f t="shared" ref="AV89" ca="1" si="1095">AU89+AV77-AV74+AU76-AU73</f>
        <v>515</v>
      </c>
      <c r="AW89" s="50">
        <f t="shared" ref="AW89" ca="1" si="1096">AV89+AW77-AW74+AV76-AV73</f>
        <v>515</v>
      </c>
      <c r="AX89" s="50">
        <f t="shared" ref="AX89" ca="1" si="1097">AW89+AX77-AX74+AW76-AW73</f>
        <v>516</v>
      </c>
      <c r="AY89" s="50">
        <f t="shared" ref="AY89" ca="1" si="1098">AX89+AY77-AY74+AX76-AX73</f>
        <v>516</v>
      </c>
      <c r="AZ89" s="50">
        <f t="shared" ref="AZ89" ca="1" si="1099">AY89+AZ77-AZ74+AY76-AY73</f>
        <v>516</v>
      </c>
      <c r="BA89" s="50">
        <f t="shared" ref="BA89" ca="1" si="1100">AZ89+BA77-BA74+AZ76-AZ73</f>
        <v>516</v>
      </c>
      <c r="BB89" s="50">
        <f t="shared" ref="BB89" ca="1" si="1101">BA89+BB77-BB74+BA76-BA73</f>
        <v>516</v>
      </c>
      <c r="BC89" s="50">
        <f t="shared" ref="BC89" ca="1" si="1102">BB89+BC77-BC74+BB76-BB73</f>
        <v>516</v>
      </c>
      <c r="BD89" s="50">
        <f t="shared" ref="BD89" ca="1" si="1103">BC89+BD77-BD74+BC76-BC73</f>
        <v>516</v>
      </c>
      <c r="BE89" s="50">
        <f t="shared" ref="BE89" ca="1" si="1104">BD89+BE77-BE74+BD76-BD73</f>
        <v>516</v>
      </c>
      <c r="BF89" s="50">
        <f t="shared" ref="BF89" ca="1" si="1105">BE89+BF77-BF74+BE76-BE73</f>
        <v>516</v>
      </c>
      <c r="BG89" s="50">
        <f t="shared" ref="BG89" ca="1" si="1106">BF89+BG77-BG74+BF76-BF73</f>
        <v>516</v>
      </c>
      <c r="BH89" s="50">
        <f t="shared" ref="BH89" ca="1" si="1107">BG89+BH77-BH74+BG76-BG73</f>
        <v>516</v>
      </c>
      <c r="BI89" s="50">
        <f t="shared" ref="BI89" ca="1" si="1108">BH89+BI77-BI74+BH76-BH73</f>
        <v>516</v>
      </c>
      <c r="BJ89" s="50">
        <f t="shared" ref="BJ89" ca="1" si="1109">BI89+BJ77-BJ74+BI76-BI73</f>
        <v>516</v>
      </c>
      <c r="BK89" s="50">
        <f t="shared" ref="BK89" ca="1" si="1110">BJ89+BK77-BK74+BJ76-BJ73</f>
        <v>516</v>
      </c>
      <c r="BL89" s="50">
        <f t="shared" ref="BL89" ca="1" si="1111">BK89+BL77-BL74+BK76-BK73</f>
        <v>516</v>
      </c>
      <c r="BM89" s="50">
        <f t="shared" ref="BM89" ca="1" si="1112">BL89+BM77-BM74+BL76-BL73</f>
        <v>516</v>
      </c>
      <c r="BN89" s="50">
        <f t="shared" ref="BN89" ca="1" si="1113">BM89+BN77-BN74+BM76-BM73</f>
        <v>516</v>
      </c>
    </row>
    <row r="90" spans="1:71" ht="15.75" thickBot="1">
      <c r="A90" s="28" t="str">
        <f t="shared" si="778"/>
        <v>TCT</v>
      </c>
      <c r="B90" s="69"/>
      <c r="C90" s="23" t="s">
        <v>14</v>
      </c>
      <c r="D90" s="31"/>
      <c r="E90" s="32"/>
      <c r="F90" s="32">
        <v>0</v>
      </c>
      <c r="G90" s="32">
        <f t="shared" ref="G90" ca="1" si="1114">IFERROR(((F90+1)*F89-F73*(F90+1)-G74*G87)/G89,0)</f>
        <v>0.60215053763440862</v>
      </c>
      <c r="H90" s="32">
        <f t="shared" ref="H90" ca="1" si="1115">IFERROR(((G90+1)*G89-G73*(G90+1)-H74*H87)/H89,0)</f>
        <v>1.2314049586776858</v>
      </c>
      <c r="I90" s="32">
        <f t="shared" ref="I90" ca="1" si="1116">IFERROR(((H90+1)*H89-H73*(H90+1)-I74*I87)/I89,0)</f>
        <v>2.16</v>
      </c>
      <c r="J90" s="32">
        <f t="shared" ref="J90" ca="1" si="1117">IFERROR(((I90+1)*I89-I73*(I90+1)-J74*J87)/J89,0)</f>
        <v>3.0620155038759691</v>
      </c>
      <c r="K90" s="32">
        <f t="shared" ref="K90" ca="1" si="1118">IFERROR(((J90+1)*J89-J73*(J90+1)-K74*K87)/K89,0)</f>
        <v>2.687179487179487</v>
      </c>
      <c r="L90" s="32">
        <f t="shared" ref="L90" ca="1" si="1119">IFERROR(((K90+1)*K89-K73*(K90+1)-L74*L87)/L89,0)</f>
        <v>3.5771144278606966</v>
      </c>
      <c r="M90" s="32">
        <f t="shared" ref="M90" ca="1" si="1120">IFERROR(((L90+1)*L89-L73*(L90+1)-M74*M87)/M89,0)</f>
        <v>4.4444444444444438</v>
      </c>
      <c r="N90" s="32">
        <f t="shared" ref="N90" ca="1" si="1121">IFERROR(((M90+1)*M89-M73*(M90+1)-N74*N87)/N89,0)</f>
        <v>5.2663551401869144</v>
      </c>
      <c r="O90" s="32">
        <f t="shared" ref="O90" ca="1" si="1122">IFERROR(((N90+1)*N89-N73*(N90+1)-O74*O87)/O89,0)</f>
        <v>6.0954545454545448</v>
      </c>
      <c r="P90" s="32">
        <f t="shared" ref="P90" ca="1" si="1123">IFERROR(((O90+1)*O89-O73*(O90+1)-P74*P87)/P89,0)</f>
        <v>5.3642611683848793</v>
      </c>
      <c r="Q90" s="32">
        <f t="shared" ref="Q90" ca="1" si="1124">IFERROR(((P90+1)*P89-P73*(P90+1)-Q74*Q87)/Q89,0)</f>
        <v>6.1733333333333329</v>
      </c>
      <c r="R90" s="32">
        <f t="shared" ref="R90" ca="1" si="1125">IFERROR(((Q90+1)*Q89-Q73*(Q90+1)-R74*R87)/R89,0)</f>
        <v>6.9870129870129869</v>
      </c>
      <c r="S90" s="32">
        <f t="shared" ref="S90" ca="1" si="1126">IFERROR(((R90+1)*R89-R73*(R90+1)-S74*S87)/S89,0)</f>
        <v>7.7848101265822782</v>
      </c>
      <c r="T90" s="32">
        <f t="shared" ref="T90" ca="1" si="1127">IFERROR(((S90+1)*S89-S73*(S90+1)-T74*T87)/T89,0)</f>
        <v>8.5415384615384617</v>
      </c>
      <c r="U90" s="32">
        <f t="shared" ref="U90" ca="1" si="1128">IFERROR(((T90+1)*T89-T73*(T90+1)-U74*U87)/U89,0)</f>
        <v>7.791457286432161</v>
      </c>
      <c r="V90" s="32">
        <f t="shared" ref="V90" ca="1" si="1129">IFERROR(((U90+1)*U89-U73*(U90+1)-V74*V87)/V89,0)</f>
        <v>8.5759803921568629</v>
      </c>
      <c r="W90" s="32">
        <f t="shared" ref="W90" ca="1" si="1130">IFERROR(((V90+1)*V89-V73*(V90+1)-W74*W87)/W89,0)</f>
        <v>9.3468899521531092</v>
      </c>
      <c r="X90" s="32">
        <f t="shared" ref="X90" ca="1" si="1131">IFERROR(((W90+1)*W89-W73*(W90+1)-X74*X87)/X89,0)</f>
        <v>10.081585081585082</v>
      </c>
      <c r="Y90" s="32">
        <f t="shared" ref="Y90" ca="1" si="1132">IFERROR(((X90+1)*X89-X73*(X90+1)-Y74*Y87)/Y89,0)</f>
        <v>10.829157175398633</v>
      </c>
      <c r="Z90" s="32">
        <f t="shared" ref="Z90" ca="1" si="1133">IFERROR(((Y90+1)*Y89-Y73*(Y90+1)-Z74*Z87)/Z89,0)</f>
        <v>11.748868778280542</v>
      </c>
      <c r="AA90" s="32">
        <f t="shared" ref="AA90" ca="1" si="1134">IFERROR(((Z90+1)*Z89-Z73*(Z90+1)-AA74*AA87)/AA89,0)</f>
        <v>12.494456762749445</v>
      </c>
      <c r="AB90" s="32">
        <f t="shared" ref="AB90" ca="1" si="1135">IFERROR(((AA90+1)*AA89-AA73*(AA90+1)-AB74*AB87)/AB89,0)</f>
        <v>13.25925925925926</v>
      </c>
      <c r="AC90" s="32">
        <f t="shared" ref="AC90" ca="1" si="1136">IFERROR(((AB90+1)*AB89-AB73*(AB90+1)-AC74*AC87)/AC89,0)</f>
        <v>14.014989293361884</v>
      </c>
      <c r="AD90" s="32">
        <f t="shared" ref="AD90" ca="1" si="1137">IFERROR(((AC90+1)*AC89-AC73*(AC90+1)-AD74*AD87)/AD89,0)</f>
        <v>14.793248945147679</v>
      </c>
      <c r="AE90" s="32">
        <f t="shared" ref="AE90" ca="1" si="1138">IFERROR(((AD90+1)*AD89-AD73*(AD90+1)-AE74*AE87)/AE89,0)</f>
        <v>15.595833333333333</v>
      </c>
      <c r="AF90" s="32">
        <f t="shared" ref="AF90" ca="1" si="1139">IFERROR(((AE90+1)*AE89-AE73*(AE90+1)-AF74*AF87)/AF89,0)</f>
        <v>16.390946502057613</v>
      </c>
      <c r="AG90" s="32">
        <f t="shared" ref="AG90" ca="1" si="1140">IFERROR(((AF90+1)*AF89-AF73*(AF90+1)-AG74*AG87)/AG89,0)</f>
        <v>17.213849287169044</v>
      </c>
      <c r="AH90" s="32">
        <f t="shared" ref="AH90" ca="1" si="1141">IFERROR(((AG90+1)*AG89-AG73*(AG90+1)-AH74*AH87)/AH89,0)</f>
        <v>18.103238866396762</v>
      </c>
      <c r="AI90" s="32">
        <f t="shared" ref="AI90" ca="1" si="1142">IFERROR(((AH90+1)*AH89-AH73*(AH90+1)-AI74*AI87)/AI89,0)</f>
        <v>18.949799196787147</v>
      </c>
      <c r="AJ90" s="32">
        <f t="shared" ref="AJ90" ca="1" si="1143">IFERROR(((AI90+1)*AI89-AI73*(AI90+1)-AJ74*AJ87)/AJ89,0)</f>
        <v>19.830339321357286</v>
      </c>
      <c r="AK90" s="32">
        <f t="shared" ref="AK90" ca="1" si="1144">IFERROR(((AJ90+1)*AJ89-AJ73*(AJ90+1)-AK74*AK87)/AK89,0)</f>
        <v>20.706349206349206</v>
      </c>
      <c r="AL90" s="32">
        <f t="shared" ref="AL90" ca="1" si="1145">IFERROR(((AK90+1)*AK89-AK73*(AK90+1)-AL74*AL87)/AL89,0)</f>
        <v>21.663366336633665</v>
      </c>
      <c r="AM90" s="32">
        <f t="shared" ref="AM90" ca="1" si="1146">IFERROR(((AL90+1)*AL89-AL73*(AL90+1)-AM74*AM87)/AM89,0)</f>
        <v>22.57396449704142</v>
      </c>
      <c r="AN90" s="32">
        <f t="shared" ref="AN90" ca="1" si="1147">IFERROR(((AM90+1)*AM89-AM73*(AM90+1)-AN74*AN87)/AN89,0)</f>
        <v>23.481335952848724</v>
      </c>
      <c r="AO90" s="32">
        <f t="shared" ref="AO90" ca="1" si="1148">IFERROR(((AN90+1)*AN89-AN73*(AN90+1)-AO74*AO87)/AO89,0)</f>
        <v>24.433333333333334</v>
      </c>
      <c r="AP90" s="32">
        <f t="shared" ref="AP90" ca="1" si="1149">IFERROR(((AO90+1)*AO89-AO73*(AO90+1)-AP74*AP87)/AP89,0)</f>
        <v>25.383561643835616</v>
      </c>
      <c r="AQ90" s="32">
        <f t="shared" ref="AQ90" ca="1" si="1150">IFERROR(((AP90+1)*AP89-AP73*(AP90+1)-AQ74*AQ87)/AQ89,0)</f>
        <v>26.33203125</v>
      </c>
      <c r="AR90" s="32">
        <f t="shared" ref="AR90" ca="1" si="1151">IFERROR(((AQ90+1)*AQ89-AQ73*(AQ90+1)-AR74*AR87)/AR89,0)</f>
        <v>27.278752436647174</v>
      </c>
      <c r="AS90" s="32">
        <f t="shared" ref="AS90" ca="1" si="1152">IFERROR(((AR90+1)*AR89-AR73*(AR90+1)-AS74*AS87)/AS89,0)</f>
        <v>28.278752436647174</v>
      </c>
      <c r="AT90" s="32">
        <f t="shared" ref="AT90" ca="1" si="1153">IFERROR(((AS90+1)*AS89-AS73*(AS90+1)-AT74*AT87)/AT89,0)</f>
        <v>29.221789883268482</v>
      </c>
      <c r="AU90" s="32">
        <f t="shared" ref="AU90" ca="1" si="1154">IFERROR(((AT90+1)*AT89-AT73*(AT90+1)-AU74*AU87)/AU89,0)</f>
        <v>30.163106796116505</v>
      </c>
      <c r="AV90" s="32">
        <f t="shared" ref="AV90" ca="1" si="1155">IFERROR(((AU90+1)*AU89-AU73*(AU90+1)-AV74*AV87)/AV89,0)</f>
        <v>31.163106796116505</v>
      </c>
      <c r="AW90" s="32">
        <f t="shared" ref="AW90" ca="1" si="1156">IFERROR(((AV90+1)*AV89-AV73*(AV90+1)-AW74*AW87)/AW89,0)</f>
        <v>32.163106796116509</v>
      </c>
      <c r="AX90" s="32">
        <f t="shared" ref="AX90" ca="1" si="1157">IFERROR(((AW90+1)*AW89-AW73*(AW90+1)-AX74*AX87)/AX89,0)</f>
        <v>33.098837209302332</v>
      </c>
      <c r="AY90" s="32">
        <f t="shared" ref="AY90" ca="1" si="1158">IFERROR(((AX90+1)*AX89-AX73*(AX90+1)-AY74*AY87)/AY89,0)</f>
        <v>34.098837209302332</v>
      </c>
      <c r="AZ90" s="32">
        <f t="shared" ref="AZ90" ca="1" si="1159">IFERROR(((AY90+1)*AY89-AY73*(AY90+1)-AZ74*AZ87)/AZ89,0)</f>
        <v>35.098837209302332</v>
      </c>
      <c r="BA90" s="32">
        <f t="shared" ref="BA90" ca="1" si="1160">IFERROR(((AZ90+1)*AZ89-AZ73*(AZ90+1)-BA74*BA87)/BA89,0)</f>
        <v>36.098837209302332</v>
      </c>
      <c r="BB90" s="32">
        <f t="shared" ref="BB90" ca="1" si="1161">IFERROR(((BA90+1)*BA89-BA73*(BA90+1)-BB74*BB87)/BB89,0)</f>
        <v>37.098837209302332</v>
      </c>
      <c r="BC90" s="32">
        <f t="shared" ref="BC90" ca="1" si="1162">IFERROR(((BB90+1)*BB89-BB73*(BB90+1)-BC74*BC87)/BC89,0)</f>
        <v>38.098837209302332</v>
      </c>
      <c r="BD90" s="32">
        <f t="shared" ref="BD90" ca="1" si="1163">IFERROR(((BC90+1)*BC89-BC73*(BC90+1)-BD74*BD87)/BD89,0)</f>
        <v>39.098837209302332</v>
      </c>
      <c r="BE90" s="32">
        <f t="shared" ref="BE90" ca="1" si="1164">IFERROR(((BD90+1)*BD89-BD73*(BD90+1)-BE74*BE87)/BE89,0)</f>
        <v>40.098837209302332</v>
      </c>
      <c r="BF90" s="32">
        <f t="shared" ref="BF90" ca="1" si="1165">IFERROR(((BE90+1)*BE89-BE73*(BE90+1)-BF74*BF87)/BF89,0)</f>
        <v>41.098837209302332</v>
      </c>
      <c r="BG90" s="32">
        <f t="shared" ref="BG90" ca="1" si="1166">IFERROR(((BF90+1)*BF89-BF73*(BF90+1)-BG74*BG87)/BG89,0)</f>
        <v>42.098837209302332</v>
      </c>
      <c r="BH90" s="32">
        <f t="shared" ref="BH90" ca="1" si="1167">IFERROR(((BG90+1)*BG89-BG73*(BG90+1)-BH74*BH87)/BH89,0)</f>
        <v>43.098837209302332</v>
      </c>
      <c r="BI90" s="32">
        <f t="shared" ref="BI90" ca="1" si="1168">IFERROR(((BH90+1)*BH89-BH73*(BH90+1)-BI74*BI87)/BI89,0)</f>
        <v>44.098837209302332</v>
      </c>
      <c r="BJ90" s="32">
        <f t="shared" ref="BJ90" ca="1" si="1169">IFERROR(((BI90+1)*BI89-BI73*(BI90+1)-BJ74*BJ87)/BJ89,0)</f>
        <v>45.098837209302332</v>
      </c>
      <c r="BK90" s="32">
        <f t="shared" ref="BK90" ca="1" si="1170">IFERROR(((BJ90+1)*BJ89-BJ73*(BJ90+1)-BK74*BK87)/BK89,0)</f>
        <v>46.098837209302332</v>
      </c>
      <c r="BL90" s="32">
        <f t="shared" ref="BL90" ca="1" si="1171">IFERROR(((BK90+1)*BK89-BK73*(BK90+1)-BL74*BL87)/BL89,0)</f>
        <v>47.098837209302332</v>
      </c>
      <c r="BM90" s="32">
        <f t="shared" ref="BM90" ca="1" si="1172">IFERROR(((BL90+1)*BL89-BL73*(BL90+1)-BM74*BM87)/BM89,0)</f>
        <v>48.098837209302332</v>
      </c>
      <c r="BN90" s="32">
        <f t="shared" ref="BN90" ca="1" si="1173">IFERROR(((BM90+1)*BM89-BM73*(BM90+1)-BN74*BN87)/BN89,0)</f>
        <v>49.098837209302332</v>
      </c>
    </row>
    <row r="92" spans="1:71" ht="16.5" thickBot="1">
      <c r="F92" s="3">
        <f>F5</f>
        <v>2030</v>
      </c>
      <c r="G92" s="3">
        <f t="shared" ref="G92:AH92" si="1174">F92+1</f>
        <v>2031</v>
      </c>
      <c r="H92" s="3">
        <f t="shared" si="1174"/>
        <v>2032</v>
      </c>
      <c r="I92" s="3">
        <f t="shared" si="1174"/>
        <v>2033</v>
      </c>
      <c r="J92" s="3">
        <f t="shared" si="1174"/>
        <v>2034</v>
      </c>
      <c r="K92" s="3">
        <f t="shared" si="1174"/>
        <v>2035</v>
      </c>
      <c r="L92" s="3">
        <f t="shared" si="1174"/>
        <v>2036</v>
      </c>
      <c r="M92" s="3">
        <f t="shared" si="1174"/>
        <v>2037</v>
      </c>
      <c r="N92" s="3">
        <f t="shared" si="1174"/>
        <v>2038</v>
      </c>
      <c r="O92" s="3">
        <f t="shared" si="1174"/>
        <v>2039</v>
      </c>
      <c r="P92" s="3">
        <f t="shared" si="1174"/>
        <v>2040</v>
      </c>
      <c r="Q92" s="3">
        <f t="shared" si="1174"/>
        <v>2041</v>
      </c>
      <c r="R92" s="3">
        <f t="shared" si="1174"/>
        <v>2042</v>
      </c>
      <c r="S92" s="3">
        <f t="shared" si="1174"/>
        <v>2043</v>
      </c>
      <c r="T92" s="3">
        <f t="shared" si="1174"/>
        <v>2044</v>
      </c>
      <c r="U92" s="3">
        <f t="shared" si="1174"/>
        <v>2045</v>
      </c>
      <c r="V92" s="3">
        <f t="shared" si="1174"/>
        <v>2046</v>
      </c>
      <c r="W92" s="3">
        <f t="shared" si="1174"/>
        <v>2047</v>
      </c>
      <c r="X92" s="3">
        <f t="shared" si="1174"/>
        <v>2048</v>
      </c>
      <c r="Y92" s="3">
        <f t="shared" si="1174"/>
        <v>2049</v>
      </c>
      <c r="Z92" s="3">
        <f t="shared" si="1174"/>
        <v>2050</v>
      </c>
      <c r="AA92" s="3">
        <f t="shared" si="1174"/>
        <v>2051</v>
      </c>
      <c r="AB92" s="3">
        <f t="shared" si="1174"/>
        <v>2052</v>
      </c>
      <c r="AC92" s="3">
        <f t="shared" si="1174"/>
        <v>2053</v>
      </c>
      <c r="AD92" s="3">
        <f t="shared" si="1174"/>
        <v>2054</v>
      </c>
      <c r="AE92" s="3">
        <f t="shared" si="1174"/>
        <v>2055</v>
      </c>
      <c r="AF92" s="3">
        <f t="shared" si="1174"/>
        <v>2056</v>
      </c>
      <c r="AG92" s="3">
        <f t="shared" si="1174"/>
        <v>2057</v>
      </c>
      <c r="AH92" s="3">
        <f t="shared" si="1174"/>
        <v>2058</v>
      </c>
      <c r="AI92" s="3">
        <f t="shared" ref="AI92" si="1175">AH92+1</f>
        <v>2059</v>
      </c>
      <c r="AJ92" s="3">
        <f t="shared" ref="AJ92" si="1176">AI92+1</f>
        <v>2060</v>
      </c>
      <c r="AK92" s="3">
        <f t="shared" ref="AK92" si="1177">AJ92+1</f>
        <v>2061</v>
      </c>
      <c r="AL92" s="3">
        <f t="shared" ref="AL92" si="1178">AK92+1</f>
        <v>2062</v>
      </c>
      <c r="AM92" s="3">
        <f t="shared" ref="AM92" si="1179">AL92+1</f>
        <v>2063</v>
      </c>
      <c r="AN92" s="3">
        <f t="shared" ref="AN92" si="1180">AM92+1</f>
        <v>2064</v>
      </c>
      <c r="AO92" s="3">
        <f t="shared" ref="AO92" si="1181">AN92+1</f>
        <v>2065</v>
      </c>
      <c r="AP92" s="3">
        <f t="shared" ref="AP92" si="1182">AO92+1</f>
        <v>2066</v>
      </c>
      <c r="AQ92" s="3">
        <f t="shared" ref="AQ92" si="1183">AP92+1</f>
        <v>2067</v>
      </c>
      <c r="AR92" s="3">
        <f t="shared" ref="AR92" si="1184">AQ92+1</f>
        <v>2068</v>
      </c>
      <c r="AS92" s="3">
        <f t="shared" ref="AS92" si="1185">AR92+1</f>
        <v>2069</v>
      </c>
      <c r="AT92" s="3">
        <f t="shared" ref="AT92" si="1186">AS92+1</f>
        <v>2070</v>
      </c>
      <c r="AU92" s="3">
        <f t="shared" ref="AU92" si="1187">AT92+1</f>
        <v>2071</v>
      </c>
      <c r="AV92" s="3">
        <f t="shared" ref="AV92" si="1188">AU92+1</f>
        <v>2072</v>
      </c>
      <c r="AW92" s="3">
        <f t="shared" ref="AW92" si="1189">AV92+1</f>
        <v>2073</v>
      </c>
      <c r="AX92" s="3">
        <f t="shared" ref="AX92" si="1190">AW92+1</f>
        <v>2074</v>
      </c>
      <c r="AY92" s="3">
        <f t="shared" ref="AY92" si="1191">AX92+1</f>
        <v>2075</v>
      </c>
      <c r="AZ92" s="3">
        <f t="shared" ref="AZ92" si="1192">AY92+1</f>
        <v>2076</v>
      </c>
      <c r="BA92" s="3">
        <f t="shared" ref="BA92" si="1193">AZ92+1</f>
        <v>2077</v>
      </c>
      <c r="BB92" s="3">
        <f t="shared" ref="BB92" si="1194">BA92+1</f>
        <v>2078</v>
      </c>
      <c r="BC92" s="3">
        <f t="shared" ref="BC92" si="1195">BB92+1</f>
        <v>2079</v>
      </c>
      <c r="BD92" s="3">
        <f t="shared" ref="BD92" si="1196">BC92+1</f>
        <v>2080</v>
      </c>
      <c r="BE92" s="3">
        <f t="shared" ref="BE92" si="1197">BD92+1</f>
        <v>2081</v>
      </c>
      <c r="BF92" s="3">
        <f t="shared" ref="BF92" si="1198">BE92+1</f>
        <v>2082</v>
      </c>
      <c r="BG92" s="3">
        <f t="shared" ref="BG92" si="1199">BF92+1</f>
        <v>2083</v>
      </c>
      <c r="BH92" s="3">
        <f t="shared" ref="BH92" si="1200">BG92+1</f>
        <v>2084</v>
      </c>
      <c r="BI92" s="3">
        <f t="shared" ref="BI92" si="1201">BH92+1</f>
        <v>2085</v>
      </c>
      <c r="BJ92" s="3">
        <f t="shared" ref="BJ92" si="1202">BI92+1</f>
        <v>2086</v>
      </c>
      <c r="BK92" s="3">
        <f t="shared" ref="BK92" si="1203">BJ92+1</f>
        <v>2087</v>
      </c>
      <c r="BL92" s="3">
        <f t="shared" ref="BL92" si="1204">BK92+1</f>
        <v>2088</v>
      </c>
      <c r="BM92" s="3">
        <f t="shared" ref="BM92" si="1205">BL92+1</f>
        <v>2089</v>
      </c>
      <c r="BN92" s="3">
        <f t="shared" ref="BN92" si="1206">BM92+1</f>
        <v>2090</v>
      </c>
    </row>
    <row r="93" spans="1:71" ht="15" customHeight="1">
      <c r="B93" s="67" t="s">
        <v>0</v>
      </c>
      <c r="C93" s="24" t="s">
        <v>29</v>
      </c>
      <c r="D93" s="6"/>
      <c r="E93" s="7">
        <f>SUMIF($C$6:$C$91,#REF!,E$6:E$91)</f>
        <v>0</v>
      </c>
      <c r="F93" s="7">
        <f t="shared" ref="F93:O100" si="1207">SUMIF($C$6:$C$91,$C93,F$6:F$91)</f>
        <v>2761</v>
      </c>
      <c r="G93" s="7">
        <f t="shared" si="1207"/>
        <v>4495</v>
      </c>
      <c r="H93" s="7">
        <f t="shared" si="1207"/>
        <v>5716</v>
      </c>
      <c r="I93" s="7">
        <f t="shared" si="1207"/>
        <v>5812</v>
      </c>
      <c r="J93" s="7">
        <f t="shared" si="1207"/>
        <v>5909</v>
      </c>
      <c r="K93" s="7">
        <f t="shared" si="1207"/>
        <v>2538</v>
      </c>
      <c r="L93" s="7">
        <f t="shared" si="1207"/>
        <v>2579</v>
      </c>
      <c r="M93" s="7">
        <f t="shared" si="1207"/>
        <v>2619</v>
      </c>
      <c r="N93" s="7">
        <f t="shared" si="1207"/>
        <v>2660</v>
      </c>
      <c r="O93" s="7">
        <f t="shared" si="1207"/>
        <v>2701</v>
      </c>
      <c r="P93" s="7">
        <f t="shared" ref="P93:Y100" si="1208">SUMIF($C$6:$C$91,$C93,P$6:P$91)</f>
        <v>2851</v>
      </c>
      <c r="Q93" s="7">
        <f t="shared" si="1208"/>
        <v>2878</v>
      </c>
      <c r="R93" s="7">
        <f t="shared" si="1208"/>
        <v>2904</v>
      </c>
      <c r="S93" s="7">
        <f t="shared" si="1208"/>
        <v>2930</v>
      </c>
      <c r="T93" s="7">
        <f t="shared" si="1208"/>
        <v>2957</v>
      </c>
      <c r="U93" s="7">
        <f t="shared" si="1208"/>
        <v>2815</v>
      </c>
      <c r="V93" s="7">
        <f t="shared" si="1208"/>
        <v>2841</v>
      </c>
      <c r="W93" s="7">
        <f t="shared" si="1208"/>
        <v>2867</v>
      </c>
      <c r="X93" s="7">
        <f t="shared" si="1208"/>
        <v>2894</v>
      </c>
      <c r="Y93" s="7">
        <f t="shared" si="1208"/>
        <v>2920</v>
      </c>
      <c r="Z93" s="7">
        <f t="shared" ref="Z93:AI100" si="1209">SUMIF($C$6:$C$91,$C93,Z$6:Z$91)</f>
        <v>2939</v>
      </c>
      <c r="AA93" s="7">
        <f t="shared" si="1209"/>
        <v>2966</v>
      </c>
      <c r="AB93" s="7">
        <f t="shared" si="1209"/>
        <v>2986</v>
      </c>
      <c r="AC93" s="7">
        <f t="shared" si="1209"/>
        <v>3006</v>
      </c>
      <c r="AD93" s="7">
        <f t="shared" si="1209"/>
        <v>3024</v>
      </c>
      <c r="AE93" s="7">
        <f t="shared" si="1209"/>
        <v>3042</v>
      </c>
      <c r="AF93" s="7">
        <f t="shared" si="1209"/>
        <v>3059</v>
      </c>
      <c r="AG93" s="7">
        <f t="shared" si="1209"/>
        <v>3075</v>
      </c>
      <c r="AH93" s="7">
        <f t="shared" si="1209"/>
        <v>3089</v>
      </c>
      <c r="AI93" s="7">
        <f t="shared" si="1209"/>
        <v>3103</v>
      </c>
      <c r="AJ93" s="7">
        <f t="shared" ref="AJ93:AS100" si="1210">SUMIF($C$6:$C$91,$C93,AJ$6:AJ$91)</f>
        <v>3117</v>
      </c>
      <c r="AK93" s="7">
        <f t="shared" si="1210"/>
        <v>3130</v>
      </c>
      <c r="AL93" s="7">
        <f t="shared" si="1210"/>
        <v>3141</v>
      </c>
      <c r="AM93" s="7">
        <f t="shared" si="1210"/>
        <v>3153</v>
      </c>
      <c r="AN93" s="7">
        <f t="shared" si="1210"/>
        <v>3165</v>
      </c>
      <c r="AO93" s="7">
        <f t="shared" si="1210"/>
        <v>3176</v>
      </c>
      <c r="AP93" s="7">
        <f t="shared" si="1210"/>
        <v>3186</v>
      </c>
      <c r="AQ93" s="7">
        <f t="shared" si="1210"/>
        <v>3196</v>
      </c>
      <c r="AR93" s="7">
        <f t="shared" si="1210"/>
        <v>3206</v>
      </c>
      <c r="AS93" s="7">
        <f t="shared" si="1210"/>
        <v>3215</v>
      </c>
      <c r="AT93" s="7">
        <f t="shared" ref="AT93:BC100" si="1211">SUMIF($C$6:$C$91,$C93,AT$6:AT$91)</f>
        <v>3225</v>
      </c>
      <c r="AU93" s="7">
        <f t="shared" si="1211"/>
        <v>3234</v>
      </c>
      <c r="AV93" s="7">
        <f t="shared" si="1211"/>
        <v>3243</v>
      </c>
      <c r="AW93" s="7">
        <f t="shared" si="1211"/>
        <v>3251</v>
      </c>
      <c r="AX93" s="7">
        <f t="shared" si="1211"/>
        <v>3260</v>
      </c>
      <c r="AY93" s="7">
        <f t="shared" si="1211"/>
        <v>3268</v>
      </c>
      <c r="AZ93" s="7">
        <f t="shared" si="1211"/>
        <v>3276</v>
      </c>
      <c r="BA93" s="7">
        <f t="shared" si="1211"/>
        <v>3284</v>
      </c>
      <c r="BB93" s="7">
        <f t="shared" si="1211"/>
        <v>3291</v>
      </c>
      <c r="BC93" s="7">
        <f t="shared" si="1211"/>
        <v>3299</v>
      </c>
      <c r="BD93" s="7">
        <f t="shared" ref="BD93:BN100" si="1212">SUMIF($C$6:$C$91,$C93,BD$6:BD$91)</f>
        <v>3306</v>
      </c>
      <c r="BE93" s="7">
        <f t="shared" si="1212"/>
        <v>3313</v>
      </c>
      <c r="BF93" s="7">
        <f t="shared" si="1212"/>
        <v>3320</v>
      </c>
      <c r="BG93" s="7">
        <f t="shared" si="1212"/>
        <v>3327</v>
      </c>
      <c r="BH93" s="7">
        <f t="shared" si="1212"/>
        <v>3333</v>
      </c>
      <c r="BI93" s="7">
        <f t="shared" si="1212"/>
        <v>3340</v>
      </c>
      <c r="BJ93" s="7">
        <f t="shared" si="1212"/>
        <v>3346</v>
      </c>
      <c r="BK93" s="7">
        <f t="shared" si="1212"/>
        <v>3352</v>
      </c>
      <c r="BL93" s="7">
        <f t="shared" si="1212"/>
        <v>3359</v>
      </c>
      <c r="BM93" s="7">
        <f t="shared" si="1212"/>
        <v>3365</v>
      </c>
      <c r="BN93" s="7">
        <f t="shared" si="1212"/>
        <v>3370</v>
      </c>
    </row>
    <row r="94" spans="1:71">
      <c r="B94" s="68"/>
      <c r="C94" s="25"/>
      <c r="D94" s="8"/>
      <c r="E94" s="8"/>
      <c r="F94" s="4">
        <f t="shared" si="1207"/>
        <v>0</v>
      </c>
      <c r="G94" s="4">
        <f t="shared" si="1207"/>
        <v>0</v>
      </c>
      <c r="H94" s="4">
        <f t="shared" si="1207"/>
        <v>0</v>
      </c>
      <c r="I94" s="4">
        <f t="shared" si="1207"/>
        <v>0</v>
      </c>
      <c r="J94" s="4">
        <f t="shared" si="1207"/>
        <v>0</v>
      </c>
      <c r="K94" s="4">
        <f t="shared" si="1207"/>
        <v>0</v>
      </c>
      <c r="L94" s="4">
        <f t="shared" si="1207"/>
        <v>0</v>
      </c>
      <c r="M94" s="4">
        <f t="shared" si="1207"/>
        <v>0</v>
      </c>
      <c r="N94" s="4">
        <f t="shared" si="1207"/>
        <v>0</v>
      </c>
      <c r="O94" s="4">
        <f t="shared" si="1207"/>
        <v>0</v>
      </c>
      <c r="P94" s="4">
        <f t="shared" si="1208"/>
        <v>0</v>
      </c>
      <c r="Q94" s="4">
        <f t="shared" si="1208"/>
        <v>0</v>
      </c>
      <c r="R94" s="4">
        <f t="shared" si="1208"/>
        <v>0</v>
      </c>
      <c r="S94" s="4">
        <f t="shared" si="1208"/>
        <v>0</v>
      </c>
      <c r="T94" s="4">
        <f t="shared" si="1208"/>
        <v>0</v>
      </c>
      <c r="U94" s="4">
        <f t="shared" si="1208"/>
        <v>0</v>
      </c>
      <c r="V94" s="4">
        <f t="shared" si="1208"/>
        <v>0</v>
      </c>
      <c r="W94" s="4">
        <f t="shared" si="1208"/>
        <v>0</v>
      </c>
      <c r="X94" s="4">
        <f t="shared" si="1208"/>
        <v>0</v>
      </c>
      <c r="Y94" s="4">
        <f t="shared" si="1208"/>
        <v>0</v>
      </c>
      <c r="Z94" s="4">
        <f t="shared" si="1209"/>
        <v>0</v>
      </c>
      <c r="AA94" s="4">
        <f t="shared" si="1209"/>
        <v>0</v>
      </c>
      <c r="AB94" s="4">
        <f t="shared" si="1209"/>
        <v>0</v>
      </c>
      <c r="AC94" s="4">
        <f t="shared" si="1209"/>
        <v>0</v>
      </c>
      <c r="AD94" s="4">
        <f t="shared" si="1209"/>
        <v>0</v>
      </c>
      <c r="AE94" s="4">
        <f t="shared" si="1209"/>
        <v>0</v>
      </c>
      <c r="AF94" s="4">
        <f t="shared" si="1209"/>
        <v>0</v>
      </c>
      <c r="AG94" s="4">
        <f t="shared" si="1209"/>
        <v>0</v>
      </c>
      <c r="AH94" s="4">
        <f t="shared" si="1209"/>
        <v>0</v>
      </c>
      <c r="AI94" s="4">
        <f t="shared" si="1209"/>
        <v>0</v>
      </c>
      <c r="AJ94" s="4">
        <f t="shared" si="1210"/>
        <v>0</v>
      </c>
      <c r="AK94" s="4">
        <f t="shared" si="1210"/>
        <v>0</v>
      </c>
      <c r="AL94" s="4">
        <f t="shared" si="1210"/>
        <v>0</v>
      </c>
      <c r="AM94" s="4">
        <f t="shared" si="1210"/>
        <v>0</v>
      </c>
      <c r="AN94" s="4">
        <f t="shared" si="1210"/>
        <v>0</v>
      </c>
      <c r="AO94" s="4">
        <f t="shared" si="1210"/>
        <v>0</v>
      </c>
      <c r="AP94" s="4">
        <f t="shared" si="1210"/>
        <v>0</v>
      </c>
      <c r="AQ94" s="4">
        <f t="shared" si="1210"/>
        <v>0</v>
      </c>
      <c r="AR94" s="4">
        <f t="shared" si="1210"/>
        <v>0</v>
      </c>
      <c r="AS94" s="4">
        <f t="shared" si="1210"/>
        <v>0</v>
      </c>
      <c r="AT94" s="4">
        <f t="shared" si="1211"/>
        <v>0</v>
      </c>
      <c r="AU94" s="4">
        <f t="shared" si="1211"/>
        <v>0</v>
      </c>
      <c r="AV94" s="4">
        <f t="shared" si="1211"/>
        <v>0</v>
      </c>
      <c r="AW94" s="4">
        <f t="shared" si="1211"/>
        <v>0</v>
      </c>
      <c r="AX94" s="4">
        <f t="shared" si="1211"/>
        <v>0</v>
      </c>
      <c r="AY94" s="4">
        <f t="shared" si="1211"/>
        <v>0</v>
      </c>
      <c r="AZ94" s="4">
        <f t="shared" si="1211"/>
        <v>0</v>
      </c>
      <c r="BA94" s="4">
        <f t="shared" si="1211"/>
        <v>0</v>
      </c>
      <c r="BB94" s="4">
        <f t="shared" si="1211"/>
        <v>0</v>
      </c>
      <c r="BC94" s="4">
        <f t="shared" si="1211"/>
        <v>0</v>
      </c>
      <c r="BD94" s="4">
        <f t="shared" si="1212"/>
        <v>0</v>
      </c>
      <c r="BE94" s="4">
        <f t="shared" si="1212"/>
        <v>0</v>
      </c>
      <c r="BF94" s="4">
        <f t="shared" si="1212"/>
        <v>0</v>
      </c>
      <c r="BG94" s="4">
        <f t="shared" si="1212"/>
        <v>0</v>
      </c>
      <c r="BH94" s="4">
        <f t="shared" si="1212"/>
        <v>0</v>
      </c>
      <c r="BI94" s="4">
        <f t="shared" si="1212"/>
        <v>0</v>
      </c>
      <c r="BJ94" s="4">
        <f t="shared" si="1212"/>
        <v>0</v>
      </c>
      <c r="BK94" s="4">
        <f t="shared" si="1212"/>
        <v>0</v>
      </c>
      <c r="BL94" s="4">
        <f t="shared" si="1212"/>
        <v>0</v>
      </c>
      <c r="BM94" s="4">
        <f t="shared" si="1212"/>
        <v>0</v>
      </c>
      <c r="BN94" s="4">
        <f t="shared" si="1212"/>
        <v>0</v>
      </c>
    </row>
    <row r="95" spans="1:71">
      <c r="B95" s="68"/>
      <c r="C95" s="25" t="s">
        <v>7</v>
      </c>
      <c r="D95" s="8"/>
      <c r="E95" s="8"/>
      <c r="F95" s="4">
        <f t="shared" si="1207"/>
        <v>2399</v>
      </c>
      <c r="G95" s="4">
        <f t="shared" ca="1" si="1207"/>
        <v>37</v>
      </c>
      <c r="H95" s="4">
        <f t="shared" ca="1" si="1207"/>
        <v>28</v>
      </c>
      <c r="I95" s="4">
        <f t="shared" ca="1" si="1207"/>
        <v>4</v>
      </c>
      <c r="J95" s="4">
        <f t="shared" ca="1" si="1207"/>
        <v>4</v>
      </c>
      <c r="K95" s="4">
        <f t="shared" ca="1" si="1207"/>
        <v>66</v>
      </c>
      <c r="L95" s="4">
        <f t="shared" ca="1" si="1207"/>
        <v>41</v>
      </c>
      <c r="M95" s="4">
        <f t="shared" ca="1" si="1207"/>
        <v>40</v>
      </c>
      <c r="N95" s="4">
        <f t="shared" ca="1" si="1207"/>
        <v>41</v>
      </c>
      <c r="O95" s="4">
        <f t="shared" ca="1" si="1207"/>
        <v>41</v>
      </c>
      <c r="P95" s="4">
        <f t="shared" ca="1" si="1208"/>
        <v>150</v>
      </c>
      <c r="Q95" s="4">
        <f t="shared" ca="1" si="1208"/>
        <v>27</v>
      </c>
      <c r="R95" s="4">
        <f t="shared" ca="1" si="1208"/>
        <v>26</v>
      </c>
      <c r="S95" s="4">
        <f t="shared" ca="1" si="1208"/>
        <v>26</v>
      </c>
      <c r="T95" s="4">
        <f t="shared" ca="1" si="1208"/>
        <v>27</v>
      </c>
      <c r="U95" s="4">
        <f t="shared" ca="1" si="1208"/>
        <v>73</v>
      </c>
      <c r="V95" s="4">
        <f t="shared" ca="1" si="1208"/>
        <v>10</v>
      </c>
      <c r="W95" s="4">
        <f t="shared" ca="1" si="1208"/>
        <v>10</v>
      </c>
      <c r="X95" s="4">
        <f t="shared" ca="1" si="1208"/>
        <v>11</v>
      </c>
      <c r="Y95" s="4">
        <f t="shared" ca="1" si="1208"/>
        <v>10</v>
      </c>
      <c r="Z95" s="4">
        <f t="shared" ca="1" si="1209"/>
        <v>3</v>
      </c>
      <c r="AA95" s="4">
        <f t="shared" ca="1" si="1209"/>
        <v>9</v>
      </c>
      <c r="AB95" s="4">
        <f t="shared" ca="1" si="1209"/>
        <v>8</v>
      </c>
      <c r="AC95" s="4">
        <f t="shared" ca="1" si="1209"/>
        <v>8</v>
      </c>
      <c r="AD95" s="4">
        <f t="shared" ca="1" si="1209"/>
        <v>7</v>
      </c>
      <c r="AE95" s="4">
        <f t="shared" ca="1" si="1209"/>
        <v>6</v>
      </c>
      <c r="AF95" s="4">
        <f t="shared" ca="1" si="1209"/>
        <v>6</v>
      </c>
      <c r="AG95" s="4">
        <f t="shared" ca="1" si="1209"/>
        <v>5</v>
      </c>
      <c r="AH95" s="4">
        <f t="shared" ca="1" si="1209"/>
        <v>3</v>
      </c>
      <c r="AI95" s="4">
        <f t="shared" ca="1" si="1209"/>
        <v>4</v>
      </c>
      <c r="AJ95" s="4">
        <f t="shared" ca="1" si="1210"/>
        <v>3</v>
      </c>
      <c r="AK95" s="4">
        <f t="shared" ca="1" si="1210"/>
        <v>3</v>
      </c>
      <c r="AL95" s="4">
        <f t="shared" ca="1" si="1210"/>
        <v>5</v>
      </c>
      <c r="AM95" s="4">
        <f t="shared" ca="1" si="1210"/>
        <v>12</v>
      </c>
      <c r="AN95" s="4">
        <f t="shared" ca="1" si="1210"/>
        <v>12</v>
      </c>
      <c r="AO95" s="4">
        <f t="shared" ca="1" si="1210"/>
        <v>11</v>
      </c>
      <c r="AP95" s="4">
        <f t="shared" ca="1" si="1210"/>
        <v>10</v>
      </c>
      <c r="AQ95" s="4">
        <f t="shared" ca="1" si="1210"/>
        <v>10</v>
      </c>
      <c r="AR95" s="4">
        <f t="shared" ca="1" si="1210"/>
        <v>10</v>
      </c>
      <c r="AS95" s="4">
        <f t="shared" ca="1" si="1210"/>
        <v>9</v>
      </c>
      <c r="AT95" s="4">
        <f t="shared" ca="1" si="1211"/>
        <v>10</v>
      </c>
      <c r="AU95" s="4">
        <f t="shared" ca="1" si="1211"/>
        <v>9</v>
      </c>
      <c r="AV95" s="4">
        <f t="shared" ca="1" si="1211"/>
        <v>9</v>
      </c>
      <c r="AW95" s="4">
        <f t="shared" ca="1" si="1211"/>
        <v>8</v>
      </c>
      <c r="AX95" s="4">
        <f t="shared" ca="1" si="1211"/>
        <v>9</v>
      </c>
      <c r="AY95" s="4">
        <f t="shared" ca="1" si="1211"/>
        <v>8</v>
      </c>
      <c r="AZ95" s="4">
        <f t="shared" ca="1" si="1211"/>
        <v>8</v>
      </c>
      <c r="BA95" s="4">
        <f t="shared" ca="1" si="1211"/>
        <v>8</v>
      </c>
      <c r="BB95" s="4">
        <f t="shared" ca="1" si="1211"/>
        <v>7</v>
      </c>
      <c r="BC95" s="4">
        <f t="shared" ca="1" si="1211"/>
        <v>8</v>
      </c>
      <c r="BD95" s="4">
        <f t="shared" ca="1" si="1212"/>
        <v>7</v>
      </c>
      <c r="BE95" s="4">
        <f t="shared" ca="1" si="1212"/>
        <v>7</v>
      </c>
      <c r="BF95" s="4">
        <f t="shared" ca="1" si="1212"/>
        <v>7</v>
      </c>
      <c r="BG95" s="4">
        <f t="shared" ca="1" si="1212"/>
        <v>7</v>
      </c>
      <c r="BH95" s="4">
        <f t="shared" ca="1" si="1212"/>
        <v>6</v>
      </c>
      <c r="BI95" s="4">
        <f t="shared" ca="1" si="1212"/>
        <v>7</v>
      </c>
      <c r="BJ95" s="4">
        <f t="shared" ca="1" si="1212"/>
        <v>6</v>
      </c>
      <c r="BK95" s="4">
        <f t="shared" ca="1" si="1212"/>
        <v>6</v>
      </c>
      <c r="BL95" s="4">
        <f t="shared" ca="1" si="1212"/>
        <v>7</v>
      </c>
      <c r="BM95" s="4">
        <f t="shared" ca="1" si="1212"/>
        <v>6</v>
      </c>
      <c r="BN95" s="4">
        <f t="shared" ca="1" si="1212"/>
        <v>5</v>
      </c>
    </row>
    <row r="96" spans="1:71">
      <c r="B96" s="68"/>
      <c r="C96" s="47" t="s">
        <v>18</v>
      </c>
      <c r="D96" s="14"/>
      <c r="E96" s="14"/>
      <c r="F96" s="34">
        <f t="shared" ca="1" si="1207"/>
        <v>2399</v>
      </c>
      <c r="G96" s="34">
        <f t="shared" ca="1" si="1207"/>
        <v>37</v>
      </c>
      <c r="H96" s="34">
        <f t="shared" ca="1" si="1207"/>
        <v>28</v>
      </c>
      <c r="I96" s="34">
        <f t="shared" ca="1" si="1207"/>
        <v>4</v>
      </c>
      <c r="J96" s="34">
        <f t="shared" ca="1" si="1207"/>
        <v>4</v>
      </c>
      <c r="K96" s="34">
        <f t="shared" ca="1" si="1207"/>
        <v>66</v>
      </c>
      <c r="L96" s="34">
        <f t="shared" ca="1" si="1207"/>
        <v>41</v>
      </c>
      <c r="M96" s="34">
        <f t="shared" ca="1" si="1207"/>
        <v>40</v>
      </c>
      <c r="N96" s="34">
        <f t="shared" ca="1" si="1207"/>
        <v>41</v>
      </c>
      <c r="O96" s="34">
        <f t="shared" ca="1" si="1207"/>
        <v>41</v>
      </c>
      <c r="P96" s="34">
        <f t="shared" ca="1" si="1208"/>
        <v>150</v>
      </c>
      <c r="Q96" s="34">
        <f t="shared" ca="1" si="1208"/>
        <v>27</v>
      </c>
      <c r="R96" s="34">
        <f t="shared" ca="1" si="1208"/>
        <v>26</v>
      </c>
      <c r="S96" s="34">
        <f t="shared" ca="1" si="1208"/>
        <v>26</v>
      </c>
      <c r="T96" s="34">
        <f t="shared" ca="1" si="1208"/>
        <v>27</v>
      </c>
      <c r="U96" s="34">
        <f t="shared" ca="1" si="1208"/>
        <v>73</v>
      </c>
      <c r="V96" s="34">
        <f t="shared" ca="1" si="1208"/>
        <v>10</v>
      </c>
      <c r="W96" s="34">
        <f t="shared" ca="1" si="1208"/>
        <v>10</v>
      </c>
      <c r="X96" s="34">
        <f t="shared" ca="1" si="1208"/>
        <v>11</v>
      </c>
      <c r="Y96" s="34">
        <f t="shared" ca="1" si="1208"/>
        <v>10</v>
      </c>
      <c r="Z96" s="34">
        <f t="shared" ca="1" si="1209"/>
        <v>3</v>
      </c>
      <c r="AA96" s="34">
        <f t="shared" ca="1" si="1209"/>
        <v>9</v>
      </c>
      <c r="AB96" s="34">
        <f t="shared" ca="1" si="1209"/>
        <v>8</v>
      </c>
      <c r="AC96" s="34">
        <f t="shared" ca="1" si="1209"/>
        <v>8</v>
      </c>
      <c r="AD96" s="34">
        <f t="shared" ca="1" si="1209"/>
        <v>7</v>
      </c>
      <c r="AE96" s="34">
        <f t="shared" ca="1" si="1209"/>
        <v>6</v>
      </c>
      <c r="AF96" s="34">
        <f t="shared" ca="1" si="1209"/>
        <v>6</v>
      </c>
      <c r="AG96" s="34">
        <f t="shared" ca="1" si="1209"/>
        <v>5</v>
      </c>
      <c r="AH96" s="34">
        <f t="shared" ca="1" si="1209"/>
        <v>3</v>
      </c>
      <c r="AI96" s="34">
        <f t="shared" ca="1" si="1209"/>
        <v>4</v>
      </c>
      <c r="AJ96" s="34">
        <f t="shared" ca="1" si="1210"/>
        <v>3</v>
      </c>
      <c r="AK96" s="34">
        <f t="shared" ca="1" si="1210"/>
        <v>3</v>
      </c>
      <c r="AL96" s="34">
        <f t="shared" ca="1" si="1210"/>
        <v>5</v>
      </c>
      <c r="AM96" s="34">
        <f t="shared" ca="1" si="1210"/>
        <v>12</v>
      </c>
      <c r="AN96" s="34">
        <f t="shared" ca="1" si="1210"/>
        <v>12</v>
      </c>
      <c r="AO96" s="34">
        <f t="shared" ca="1" si="1210"/>
        <v>11</v>
      </c>
      <c r="AP96" s="34">
        <f t="shared" ca="1" si="1210"/>
        <v>10</v>
      </c>
      <c r="AQ96" s="34">
        <f t="shared" ca="1" si="1210"/>
        <v>10</v>
      </c>
      <c r="AR96" s="34">
        <f t="shared" ca="1" si="1210"/>
        <v>10</v>
      </c>
      <c r="AS96" s="34">
        <f t="shared" ca="1" si="1210"/>
        <v>9</v>
      </c>
      <c r="AT96" s="34">
        <f t="shared" ca="1" si="1211"/>
        <v>10</v>
      </c>
      <c r="AU96" s="34">
        <f t="shared" ca="1" si="1211"/>
        <v>9</v>
      </c>
      <c r="AV96" s="34">
        <f t="shared" ca="1" si="1211"/>
        <v>9</v>
      </c>
      <c r="AW96" s="34">
        <f t="shared" ca="1" si="1211"/>
        <v>8</v>
      </c>
      <c r="AX96" s="34">
        <f t="shared" ca="1" si="1211"/>
        <v>9</v>
      </c>
      <c r="AY96" s="34">
        <f t="shared" ca="1" si="1211"/>
        <v>8</v>
      </c>
      <c r="AZ96" s="34">
        <f t="shared" ca="1" si="1211"/>
        <v>8</v>
      </c>
      <c r="BA96" s="34">
        <f t="shared" ca="1" si="1211"/>
        <v>8</v>
      </c>
      <c r="BB96" s="34">
        <f t="shared" ca="1" si="1211"/>
        <v>7</v>
      </c>
      <c r="BC96" s="34">
        <f t="shared" ca="1" si="1211"/>
        <v>8</v>
      </c>
      <c r="BD96" s="34">
        <f t="shared" ca="1" si="1212"/>
        <v>7</v>
      </c>
      <c r="BE96" s="34">
        <f t="shared" ca="1" si="1212"/>
        <v>7</v>
      </c>
      <c r="BF96" s="34">
        <f t="shared" ca="1" si="1212"/>
        <v>7</v>
      </c>
      <c r="BG96" s="34">
        <f t="shared" ca="1" si="1212"/>
        <v>7</v>
      </c>
      <c r="BH96" s="34">
        <f t="shared" ca="1" si="1212"/>
        <v>6</v>
      </c>
      <c r="BI96" s="34">
        <f t="shared" ca="1" si="1212"/>
        <v>7</v>
      </c>
      <c r="BJ96" s="34">
        <f t="shared" ca="1" si="1212"/>
        <v>6</v>
      </c>
      <c r="BK96" s="34">
        <f t="shared" ca="1" si="1212"/>
        <v>6</v>
      </c>
      <c r="BL96" s="34">
        <f t="shared" ca="1" si="1212"/>
        <v>7</v>
      </c>
      <c r="BM96" s="34">
        <f t="shared" ca="1" si="1212"/>
        <v>6</v>
      </c>
      <c r="BN96" s="34">
        <f t="shared" ca="1" si="1212"/>
        <v>5</v>
      </c>
    </row>
    <row r="97" spans="2:74">
      <c r="B97" s="68"/>
      <c r="C97" s="40" t="s">
        <v>5</v>
      </c>
      <c r="D97" s="8"/>
      <c r="E97" s="8"/>
      <c r="F97" s="4">
        <f t="shared" si="1207"/>
        <v>0</v>
      </c>
      <c r="G97" s="4">
        <f t="shared" si="1207"/>
        <v>0</v>
      </c>
      <c r="H97" s="4">
        <f t="shared" si="1207"/>
        <v>0</v>
      </c>
      <c r="I97" s="4">
        <f t="shared" si="1207"/>
        <v>0</v>
      </c>
      <c r="J97" s="4">
        <f t="shared" si="1207"/>
        <v>0</v>
      </c>
      <c r="K97" s="4">
        <f t="shared" si="1207"/>
        <v>0</v>
      </c>
      <c r="L97" s="4">
        <f t="shared" si="1207"/>
        <v>0</v>
      </c>
      <c r="M97" s="4">
        <f t="shared" si="1207"/>
        <v>0</v>
      </c>
      <c r="N97" s="4">
        <f t="shared" si="1207"/>
        <v>0</v>
      </c>
      <c r="O97" s="4">
        <f t="shared" si="1207"/>
        <v>0</v>
      </c>
      <c r="P97" s="4">
        <f t="shared" si="1208"/>
        <v>0</v>
      </c>
      <c r="Q97" s="4">
        <f t="shared" si="1208"/>
        <v>0</v>
      </c>
      <c r="R97" s="4">
        <f t="shared" si="1208"/>
        <v>0</v>
      </c>
      <c r="S97" s="4">
        <f t="shared" si="1208"/>
        <v>0</v>
      </c>
      <c r="T97" s="4">
        <f t="shared" si="1208"/>
        <v>0</v>
      </c>
      <c r="U97" s="4">
        <f t="shared" si="1208"/>
        <v>0</v>
      </c>
      <c r="V97" s="4">
        <f t="shared" si="1208"/>
        <v>0</v>
      </c>
      <c r="W97" s="4">
        <f t="shared" si="1208"/>
        <v>0</v>
      </c>
      <c r="X97" s="4">
        <f t="shared" si="1208"/>
        <v>0</v>
      </c>
      <c r="Y97" s="4">
        <f t="shared" si="1208"/>
        <v>0</v>
      </c>
      <c r="Z97" s="4">
        <f t="shared" si="1209"/>
        <v>0</v>
      </c>
      <c r="AA97" s="4">
        <f t="shared" si="1209"/>
        <v>0</v>
      </c>
      <c r="AB97" s="4">
        <f t="shared" si="1209"/>
        <v>0</v>
      </c>
      <c r="AC97" s="4">
        <f t="shared" si="1209"/>
        <v>0</v>
      </c>
      <c r="AD97" s="4">
        <f t="shared" si="1209"/>
        <v>0</v>
      </c>
      <c r="AE97" s="4">
        <f t="shared" si="1209"/>
        <v>0</v>
      </c>
      <c r="AF97" s="4">
        <f t="shared" si="1209"/>
        <v>0</v>
      </c>
      <c r="AG97" s="4">
        <f t="shared" si="1209"/>
        <v>0</v>
      </c>
      <c r="AH97" s="4">
        <f t="shared" si="1209"/>
        <v>0</v>
      </c>
      <c r="AI97" s="4">
        <f t="shared" si="1209"/>
        <v>0</v>
      </c>
      <c r="AJ97" s="4">
        <f t="shared" si="1210"/>
        <v>0</v>
      </c>
      <c r="AK97" s="4">
        <f t="shared" si="1210"/>
        <v>0</v>
      </c>
      <c r="AL97" s="4">
        <f t="shared" si="1210"/>
        <v>0</v>
      </c>
      <c r="AM97" s="4">
        <f t="shared" si="1210"/>
        <v>0</v>
      </c>
      <c r="AN97" s="4">
        <f t="shared" si="1210"/>
        <v>0</v>
      </c>
      <c r="AO97" s="4">
        <f t="shared" si="1210"/>
        <v>0</v>
      </c>
      <c r="AP97" s="4">
        <f t="shared" si="1210"/>
        <v>0</v>
      </c>
      <c r="AQ97" s="4">
        <f t="shared" si="1210"/>
        <v>0</v>
      </c>
      <c r="AR97" s="4">
        <f t="shared" si="1210"/>
        <v>0</v>
      </c>
      <c r="AS97" s="4">
        <f t="shared" si="1210"/>
        <v>0</v>
      </c>
      <c r="AT97" s="4">
        <f t="shared" si="1211"/>
        <v>0</v>
      </c>
      <c r="AU97" s="4">
        <f t="shared" si="1211"/>
        <v>0</v>
      </c>
      <c r="AV97" s="4">
        <f t="shared" si="1211"/>
        <v>0</v>
      </c>
      <c r="AW97" s="4">
        <f t="shared" si="1211"/>
        <v>0</v>
      </c>
      <c r="AX97" s="4">
        <f t="shared" si="1211"/>
        <v>0</v>
      </c>
      <c r="AY97" s="4">
        <f t="shared" si="1211"/>
        <v>0</v>
      </c>
      <c r="AZ97" s="4">
        <f t="shared" si="1211"/>
        <v>0</v>
      </c>
      <c r="BA97" s="4">
        <f t="shared" si="1211"/>
        <v>0</v>
      </c>
      <c r="BB97" s="4">
        <f t="shared" si="1211"/>
        <v>0</v>
      </c>
      <c r="BC97" s="4">
        <f t="shared" si="1211"/>
        <v>0</v>
      </c>
      <c r="BD97" s="4">
        <f t="shared" si="1212"/>
        <v>0</v>
      </c>
      <c r="BE97" s="4">
        <f t="shared" si="1212"/>
        <v>0</v>
      </c>
      <c r="BF97" s="4">
        <f t="shared" si="1212"/>
        <v>0</v>
      </c>
      <c r="BG97" s="4">
        <f t="shared" si="1212"/>
        <v>0</v>
      </c>
      <c r="BH97" s="4">
        <f t="shared" si="1212"/>
        <v>0</v>
      </c>
      <c r="BI97" s="4">
        <f t="shared" si="1212"/>
        <v>0</v>
      </c>
      <c r="BJ97" s="4">
        <f t="shared" si="1212"/>
        <v>0</v>
      </c>
      <c r="BK97" s="4">
        <f t="shared" si="1212"/>
        <v>0</v>
      </c>
      <c r="BL97" s="4">
        <f t="shared" si="1212"/>
        <v>0</v>
      </c>
      <c r="BM97" s="4">
        <f t="shared" si="1212"/>
        <v>0</v>
      </c>
      <c r="BN97" s="4">
        <f t="shared" si="1212"/>
        <v>0</v>
      </c>
    </row>
    <row r="98" spans="2:74">
      <c r="B98" s="68"/>
      <c r="C98" s="40" t="s">
        <v>6</v>
      </c>
      <c r="D98" s="8"/>
      <c r="E98" s="8"/>
      <c r="F98" s="4">
        <f t="shared" ca="1" si="1207"/>
        <v>0</v>
      </c>
      <c r="G98" s="4">
        <f t="shared" ca="1" si="1207"/>
        <v>0</v>
      </c>
      <c r="H98" s="4">
        <f t="shared" ca="1" si="1207"/>
        <v>0</v>
      </c>
      <c r="I98" s="4">
        <f t="shared" ca="1" si="1207"/>
        <v>0</v>
      </c>
      <c r="J98" s="4">
        <f t="shared" ca="1" si="1207"/>
        <v>0</v>
      </c>
      <c r="K98" s="4">
        <f t="shared" ca="1" si="1207"/>
        <v>0</v>
      </c>
      <c r="L98" s="4">
        <f t="shared" ca="1" si="1207"/>
        <v>0</v>
      </c>
      <c r="M98" s="4">
        <f t="shared" ca="1" si="1207"/>
        <v>0</v>
      </c>
      <c r="N98" s="4">
        <f t="shared" ca="1" si="1207"/>
        <v>0</v>
      </c>
      <c r="O98" s="4">
        <f t="shared" ca="1" si="1207"/>
        <v>0</v>
      </c>
      <c r="P98" s="4">
        <f t="shared" ca="1" si="1208"/>
        <v>0</v>
      </c>
      <c r="Q98" s="4">
        <f t="shared" ca="1" si="1208"/>
        <v>0</v>
      </c>
      <c r="R98" s="4">
        <f t="shared" ca="1" si="1208"/>
        <v>0</v>
      </c>
      <c r="S98" s="4">
        <f t="shared" ca="1" si="1208"/>
        <v>0</v>
      </c>
      <c r="T98" s="4">
        <f t="shared" ca="1" si="1208"/>
        <v>0</v>
      </c>
      <c r="U98" s="4">
        <f t="shared" ca="1" si="1208"/>
        <v>0</v>
      </c>
      <c r="V98" s="4">
        <f t="shared" ca="1" si="1208"/>
        <v>0</v>
      </c>
      <c r="W98" s="4">
        <f t="shared" ca="1" si="1208"/>
        <v>0</v>
      </c>
      <c r="X98" s="4">
        <f t="shared" ca="1" si="1208"/>
        <v>0</v>
      </c>
      <c r="Y98" s="4">
        <f t="shared" ca="1" si="1208"/>
        <v>0</v>
      </c>
      <c r="Z98" s="4">
        <f t="shared" ca="1" si="1209"/>
        <v>0</v>
      </c>
      <c r="AA98" s="4">
        <f t="shared" ca="1" si="1209"/>
        <v>0</v>
      </c>
      <c r="AB98" s="4">
        <f t="shared" ca="1" si="1209"/>
        <v>0</v>
      </c>
      <c r="AC98" s="4">
        <f t="shared" ca="1" si="1209"/>
        <v>0</v>
      </c>
      <c r="AD98" s="4">
        <f t="shared" ca="1" si="1209"/>
        <v>0</v>
      </c>
      <c r="AE98" s="4">
        <f t="shared" ca="1" si="1209"/>
        <v>0</v>
      </c>
      <c r="AF98" s="4">
        <f t="shared" ca="1" si="1209"/>
        <v>0</v>
      </c>
      <c r="AG98" s="4">
        <f t="shared" ca="1" si="1209"/>
        <v>0</v>
      </c>
      <c r="AH98" s="4">
        <f t="shared" ca="1" si="1209"/>
        <v>0</v>
      </c>
      <c r="AI98" s="4">
        <f t="shared" ca="1" si="1209"/>
        <v>0</v>
      </c>
      <c r="AJ98" s="4">
        <f t="shared" ca="1" si="1210"/>
        <v>0</v>
      </c>
      <c r="AK98" s="4">
        <f t="shared" ca="1" si="1210"/>
        <v>0</v>
      </c>
      <c r="AL98" s="4">
        <f t="shared" ca="1" si="1210"/>
        <v>0</v>
      </c>
      <c r="AM98" s="4">
        <f t="shared" ca="1" si="1210"/>
        <v>0</v>
      </c>
      <c r="AN98" s="4">
        <f t="shared" ca="1" si="1210"/>
        <v>0</v>
      </c>
      <c r="AO98" s="4">
        <f t="shared" ca="1" si="1210"/>
        <v>0</v>
      </c>
      <c r="AP98" s="4">
        <f t="shared" ca="1" si="1210"/>
        <v>0</v>
      </c>
      <c r="AQ98" s="4">
        <f t="shared" ca="1" si="1210"/>
        <v>0</v>
      </c>
      <c r="AR98" s="4">
        <f t="shared" ca="1" si="1210"/>
        <v>0</v>
      </c>
      <c r="AS98" s="4">
        <f t="shared" ca="1" si="1210"/>
        <v>0</v>
      </c>
      <c r="AT98" s="4">
        <f t="shared" ca="1" si="1211"/>
        <v>0</v>
      </c>
      <c r="AU98" s="4">
        <f t="shared" ca="1" si="1211"/>
        <v>0</v>
      </c>
      <c r="AV98" s="4">
        <f t="shared" ca="1" si="1211"/>
        <v>0</v>
      </c>
      <c r="AW98" s="4">
        <f t="shared" ca="1" si="1211"/>
        <v>0</v>
      </c>
      <c r="AX98" s="4">
        <f t="shared" ca="1" si="1211"/>
        <v>0</v>
      </c>
      <c r="AY98" s="4">
        <f t="shared" ca="1" si="1211"/>
        <v>0</v>
      </c>
      <c r="AZ98" s="4">
        <f t="shared" ca="1" si="1211"/>
        <v>0</v>
      </c>
      <c r="BA98" s="4">
        <f t="shared" ca="1" si="1211"/>
        <v>0</v>
      </c>
      <c r="BB98" s="4">
        <f t="shared" ca="1" si="1211"/>
        <v>0</v>
      </c>
      <c r="BC98" s="4">
        <f t="shared" ca="1" si="1211"/>
        <v>0</v>
      </c>
      <c r="BD98" s="4">
        <f t="shared" ca="1" si="1212"/>
        <v>0</v>
      </c>
      <c r="BE98" s="4">
        <f t="shared" ca="1" si="1212"/>
        <v>0</v>
      </c>
      <c r="BF98" s="4">
        <f t="shared" ca="1" si="1212"/>
        <v>0</v>
      </c>
      <c r="BG98" s="4">
        <f t="shared" ca="1" si="1212"/>
        <v>0</v>
      </c>
      <c r="BH98" s="4">
        <f t="shared" ca="1" si="1212"/>
        <v>0</v>
      </c>
      <c r="BI98" s="4">
        <f t="shared" ca="1" si="1212"/>
        <v>0</v>
      </c>
      <c r="BJ98" s="4">
        <f t="shared" ca="1" si="1212"/>
        <v>0</v>
      </c>
      <c r="BK98" s="4">
        <f t="shared" ca="1" si="1212"/>
        <v>0</v>
      </c>
      <c r="BL98" s="4">
        <f t="shared" ca="1" si="1212"/>
        <v>0</v>
      </c>
      <c r="BM98" s="4">
        <f t="shared" ca="1" si="1212"/>
        <v>0</v>
      </c>
      <c r="BN98" s="4">
        <f t="shared" ca="1" si="1212"/>
        <v>0</v>
      </c>
    </row>
    <row r="99" spans="2:74">
      <c r="B99" s="68"/>
      <c r="C99" s="47" t="s">
        <v>19</v>
      </c>
      <c r="D99" s="14"/>
      <c r="E99" s="14"/>
      <c r="F99" s="34">
        <f t="shared" ca="1" si="1207"/>
        <v>0</v>
      </c>
      <c r="G99" s="34">
        <f t="shared" ca="1" si="1207"/>
        <v>0</v>
      </c>
      <c r="H99" s="34">
        <f t="shared" ca="1" si="1207"/>
        <v>0</v>
      </c>
      <c r="I99" s="34">
        <f t="shared" ca="1" si="1207"/>
        <v>0</v>
      </c>
      <c r="J99" s="34">
        <f t="shared" ca="1" si="1207"/>
        <v>0</v>
      </c>
      <c r="K99" s="34">
        <f t="shared" ca="1" si="1207"/>
        <v>0</v>
      </c>
      <c r="L99" s="34">
        <f t="shared" ca="1" si="1207"/>
        <v>0</v>
      </c>
      <c r="M99" s="34">
        <f t="shared" ca="1" si="1207"/>
        <v>0</v>
      </c>
      <c r="N99" s="34">
        <f t="shared" ca="1" si="1207"/>
        <v>0</v>
      </c>
      <c r="O99" s="34">
        <f t="shared" ca="1" si="1207"/>
        <v>0</v>
      </c>
      <c r="P99" s="34">
        <f t="shared" ca="1" si="1208"/>
        <v>0</v>
      </c>
      <c r="Q99" s="34">
        <f t="shared" ca="1" si="1208"/>
        <v>0</v>
      </c>
      <c r="R99" s="34">
        <f t="shared" ca="1" si="1208"/>
        <v>0</v>
      </c>
      <c r="S99" s="34">
        <f t="shared" ca="1" si="1208"/>
        <v>0</v>
      </c>
      <c r="T99" s="34">
        <f t="shared" ca="1" si="1208"/>
        <v>0</v>
      </c>
      <c r="U99" s="34">
        <f t="shared" ca="1" si="1208"/>
        <v>0</v>
      </c>
      <c r="V99" s="34">
        <f t="shared" ca="1" si="1208"/>
        <v>0</v>
      </c>
      <c r="W99" s="34">
        <f t="shared" ca="1" si="1208"/>
        <v>0</v>
      </c>
      <c r="X99" s="34">
        <f t="shared" ca="1" si="1208"/>
        <v>0</v>
      </c>
      <c r="Y99" s="34">
        <f t="shared" ca="1" si="1208"/>
        <v>0</v>
      </c>
      <c r="Z99" s="34">
        <f t="shared" ca="1" si="1209"/>
        <v>0</v>
      </c>
      <c r="AA99" s="34">
        <f t="shared" ca="1" si="1209"/>
        <v>0</v>
      </c>
      <c r="AB99" s="34">
        <f t="shared" ca="1" si="1209"/>
        <v>0</v>
      </c>
      <c r="AC99" s="34">
        <f t="shared" ca="1" si="1209"/>
        <v>0</v>
      </c>
      <c r="AD99" s="34">
        <f t="shared" ca="1" si="1209"/>
        <v>0</v>
      </c>
      <c r="AE99" s="34">
        <f t="shared" ca="1" si="1209"/>
        <v>0</v>
      </c>
      <c r="AF99" s="34">
        <f t="shared" ca="1" si="1209"/>
        <v>0</v>
      </c>
      <c r="AG99" s="34">
        <f t="shared" ca="1" si="1209"/>
        <v>0</v>
      </c>
      <c r="AH99" s="34">
        <f t="shared" ca="1" si="1209"/>
        <v>0</v>
      </c>
      <c r="AI99" s="34">
        <f t="shared" ca="1" si="1209"/>
        <v>0</v>
      </c>
      <c r="AJ99" s="34">
        <f t="shared" ca="1" si="1210"/>
        <v>0</v>
      </c>
      <c r="AK99" s="34">
        <f t="shared" ca="1" si="1210"/>
        <v>0</v>
      </c>
      <c r="AL99" s="34">
        <f t="shared" ca="1" si="1210"/>
        <v>0</v>
      </c>
      <c r="AM99" s="34">
        <f t="shared" ca="1" si="1210"/>
        <v>0</v>
      </c>
      <c r="AN99" s="34">
        <f t="shared" ca="1" si="1210"/>
        <v>0</v>
      </c>
      <c r="AO99" s="34">
        <f t="shared" ca="1" si="1210"/>
        <v>0</v>
      </c>
      <c r="AP99" s="34">
        <f t="shared" ca="1" si="1210"/>
        <v>0</v>
      </c>
      <c r="AQ99" s="34">
        <f t="shared" ca="1" si="1210"/>
        <v>0</v>
      </c>
      <c r="AR99" s="34">
        <f t="shared" ca="1" si="1210"/>
        <v>0</v>
      </c>
      <c r="AS99" s="34">
        <f t="shared" ca="1" si="1210"/>
        <v>0</v>
      </c>
      <c r="AT99" s="34">
        <f t="shared" ca="1" si="1211"/>
        <v>0</v>
      </c>
      <c r="AU99" s="34">
        <f t="shared" ca="1" si="1211"/>
        <v>0</v>
      </c>
      <c r="AV99" s="34">
        <f t="shared" ca="1" si="1211"/>
        <v>0</v>
      </c>
      <c r="AW99" s="34">
        <f t="shared" ca="1" si="1211"/>
        <v>0</v>
      </c>
      <c r="AX99" s="34">
        <f t="shared" ca="1" si="1211"/>
        <v>0</v>
      </c>
      <c r="AY99" s="34">
        <f t="shared" ca="1" si="1211"/>
        <v>0</v>
      </c>
      <c r="AZ99" s="34">
        <f t="shared" ca="1" si="1211"/>
        <v>0</v>
      </c>
      <c r="BA99" s="34">
        <f t="shared" ca="1" si="1211"/>
        <v>0</v>
      </c>
      <c r="BB99" s="34">
        <f t="shared" ca="1" si="1211"/>
        <v>0</v>
      </c>
      <c r="BC99" s="34">
        <f t="shared" ca="1" si="1211"/>
        <v>0</v>
      </c>
      <c r="BD99" s="34">
        <f t="shared" ca="1" si="1212"/>
        <v>0</v>
      </c>
      <c r="BE99" s="34">
        <f t="shared" ca="1" si="1212"/>
        <v>0</v>
      </c>
      <c r="BF99" s="34">
        <f t="shared" ca="1" si="1212"/>
        <v>0</v>
      </c>
      <c r="BG99" s="34">
        <f t="shared" ca="1" si="1212"/>
        <v>0</v>
      </c>
      <c r="BH99" s="34">
        <f t="shared" ca="1" si="1212"/>
        <v>0</v>
      </c>
      <c r="BI99" s="34">
        <f t="shared" ca="1" si="1212"/>
        <v>0</v>
      </c>
      <c r="BJ99" s="34">
        <f t="shared" ca="1" si="1212"/>
        <v>0</v>
      </c>
      <c r="BK99" s="34">
        <f t="shared" ca="1" si="1212"/>
        <v>0</v>
      </c>
      <c r="BL99" s="34">
        <f t="shared" ca="1" si="1212"/>
        <v>0</v>
      </c>
      <c r="BM99" s="34">
        <f t="shared" ca="1" si="1212"/>
        <v>0</v>
      </c>
      <c r="BN99" s="34">
        <f t="shared" ca="1" si="1212"/>
        <v>0</v>
      </c>
    </row>
    <row r="100" spans="2:74">
      <c r="B100" s="68"/>
      <c r="C100" s="21" t="s">
        <v>13</v>
      </c>
      <c r="D100" s="8"/>
      <c r="E100" s="8"/>
      <c r="F100" s="4">
        <f t="shared" ca="1" si="1207"/>
        <v>2399</v>
      </c>
      <c r="G100" s="4">
        <f t="shared" ca="1" si="1207"/>
        <v>2436</v>
      </c>
      <c r="H100" s="4">
        <f t="shared" ca="1" si="1207"/>
        <v>2464</v>
      </c>
      <c r="I100" s="4">
        <f t="shared" ca="1" si="1207"/>
        <v>2468</v>
      </c>
      <c r="J100" s="4">
        <f t="shared" ca="1" si="1207"/>
        <v>2472</v>
      </c>
      <c r="K100" s="4">
        <f t="shared" ca="1" si="1207"/>
        <v>2538</v>
      </c>
      <c r="L100" s="4">
        <f t="shared" ca="1" si="1207"/>
        <v>2579</v>
      </c>
      <c r="M100" s="4">
        <f t="shared" ca="1" si="1207"/>
        <v>2619</v>
      </c>
      <c r="N100" s="4">
        <f t="shared" ca="1" si="1207"/>
        <v>2660</v>
      </c>
      <c r="O100" s="4">
        <f t="shared" ca="1" si="1207"/>
        <v>2701</v>
      </c>
      <c r="P100" s="4">
        <f t="shared" ca="1" si="1208"/>
        <v>2851</v>
      </c>
      <c r="Q100" s="4">
        <f t="shared" ca="1" si="1208"/>
        <v>2878</v>
      </c>
      <c r="R100" s="4">
        <f t="shared" ca="1" si="1208"/>
        <v>2904</v>
      </c>
      <c r="S100" s="4">
        <f t="shared" ca="1" si="1208"/>
        <v>2930</v>
      </c>
      <c r="T100" s="4">
        <f t="shared" ca="1" si="1208"/>
        <v>2957</v>
      </c>
      <c r="U100" s="4">
        <f t="shared" ca="1" si="1208"/>
        <v>3030</v>
      </c>
      <c r="V100" s="4">
        <f t="shared" ca="1" si="1208"/>
        <v>3040</v>
      </c>
      <c r="W100" s="4">
        <f t="shared" ca="1" si="1208"/>
        <v>3050</v>
      </c>
      <c r="X100" s="4">
        <f t="shared" ca="1" si="1208"/>
        <v>3061</v>
      </c>
      <c r="Y100" s="4">
        <f t="shared" ca="1" si="1208"/>
        <v>3071</v>
      </c>
      <c r="Z100" s="4">
        <f t="shared" ca="1" si="1209"/>
        <v>3074</v>
      </c>
      <c r="AA100" s="4">
        <f t="shared" ca="1" si="1209"/>
        <v>3083</v>
      </c>
      <c r="AB100" s="4">
        <f t="shared" ca="1" si="1209"/>
        <v>3091</v>
      </c>
      <c r="AC100" s="4">
        <f t="shared" ca="1" si="1209"/>
        <v>3099</v>
      </c>
      <c r="AD100" s="4">
        <f t="shared" ca="1" si="1209"/>
        <v>3106</v>
      </c>
      <c r="AE100" s="4">
        <f t="shared" ca="1" si="1209"/>
        <v>3112</v>
      </c>
      <c r="AF100" s="4">
        <f t="shared" ca="1" si="1209"/>
        <v>3118</v>
      </c>
      <c r="AG100" s="4">
        <f t="shared" ca="1" si="1209"/>
        <v>3123</v>
      </c>
      <c r="AH100" s="4">
        <f t="shared" ca="1" si="1209"/>
        <v>3126</v>
      </c>
      <c r="AI100" s="4">
        <f t="shared" ca="1" si="1209"/>
        <v>3130</v>
      </c>
      <c r="AJ100" s="4">
        <f t="shared" ca="1" si="1210"/>
        <v>3133</v>
      </c>
      <c r="AK100" s="4">
        <f t="shared" ca="1" si="1210"/>
        <v>3136</v>
      </c>
      <c r="AL100" s="4">
        <f t="shared" ca="1" si="1210"/>
        <v>3141</v>
      </c>
      <c r="AM100" s="4">
        <f t="shared" ca="1" si="1210"/>
        <v>3153</v>
      </c>
      <c r="AN100" s="4">
        <f t="shared" ca="1" si="1210"/>
        <v>3165</v>
      </c>
      <c r="AO100" s="4">
        <f t="shared" ca="1" si="1210"/>
        <v>3176</v>
      </c>
      <c r="AP100" s="4">
        <f t="shared" ca="1" si="1210"/>
        <v>3186</v>
      </c>
      <c r="AQ100" s="4">
        <f t="shared" ca="1" si="1210"/>
        <v>3196</v>
      </c>
      <c r="AR100" s="4">
        <f t="shared" ca="1" si="1210"/>
        <v>3206</v>
      </c>
      <c r="AS100" s="4">
        <f t="shared" ca="1" si="1210"/>
        <v>3215</v>
      </c>
      <c r="AT100" s="4">
        <f t="shared" ca="1" si="1211"/>
        <v>3225</v>
      </c>
      <c r="AU100" s="4">
        <f t="shared" ca="1" si="1211"/>
        <v>3234</v>
      </c>
      <c r="AV100" s="4">
        <f t="shared" ca="1" si="1211"/>
        <v>3243</v>
      </c>
      <c r="AW100" s="4">
        <f t="shared" ca="1" si="1211"/>
        <v>3251</v>
      </c>
      <c r="AX100" s="4">
        <f t="shared" ca="1" si="1211"/>
        <v>3260</v>
      </c>
      <c r="AY100" s="4">
        <f t="shared" ca="1" si="1211"/>
        <v>3268</v>
      </c>
      <c r="AZ100" s="4">
        <f t="shared" ca="1" si="1211"/>
        <v>3276</v>
      </c>
      <c r="BA100" s="4">
        <f t="shared" ca="1" si="1211"/>
        <v>3284</v>
      </c>
      <c r="BB100" s="4">
        <f t="shared" ca="1" si="1211"/>
        <v>3291</v>
      </c>
      <c r="BC100" s="4">
        <f t="shared" ca="1" si="1211"/>
        <v>3299</v>
      </c>
      <c r="BD100" s="4">
        <f t="shared" ca="1" si="1212"/>
        <v>3306</v>
      </c>
      <c r="BE100" s="4">
        <f t="shared" ca="1" si="1212"/>
        <v>3313</v>
      </c>
      <c r="BF100" s="4">
        <f t="shared" ca="1" si="1212"/>
        <v>3320</v>
      </c>
      <c r="BG100" s="4">
        <f t="shared" ca="1" si="1212"/>
        <v>3327</v>
      </c>
      <c r="BH100" s="4">
        <f t="shared" ca="1" si="1212"/>
        <v>3333</v>
      </c>
      <c r="BI100" s="4">
        <f t="shared" ca="1" si="1212"/>
        <v>3340</v>
      </c>
      <c r="BJ100" s="4">
        <f t="shared" ca="1" si="1212"/>
        <v>3346</v>
      </c>
      <c r="BK100" s="4">
        <f t="shared" ca="1" si="1212"/>
        <v>3352</v>
      </c>
      <c r="BL100" s="4">
        <f t="shared" ca="1" si="1212"/>
        <v>3359</v>
      </c>
      <c r="BM100" s="4">
        <f t="shared" ca="1" si="1212"/>
        <v>3365</v>
      </c>
      <c r="BN100" s="4">
        <f t="shared" ca="1" si="1212"/>
        <v>3370</v>
      </c>
    </row>
    <row r="101" spans="2:74" ht="15.75" thickBot="1">
      <c r="B101" s="69"/>
      <c r="C101" s="26" t="s">
        <v>14</v>
      </c>
      <c r="D101" s="19"/>
      <c r="E101" s="19"/>
      <c r="F101" s="33">
        <f t="array" aca="1" ref="F101" ca="1">SUM(IF($C$6:$C$91=$C$100,IF($E$5:$BS$5=F92,$E$6:$BS$91*$E$7:$BS$92)))/F100</f>
        <v>0</v>
      </c>
      <c r="G101" s="33">
        <f t="array" aca="1" ref="G101" ca="1">SUM(IF($C$6:$C$90=$C$100,IF($E$5:$BS$5=G92,$E$6:$BS$90*$E$7:$BS$91)))/G100</f>
        <v>0.98481116584564865</v>
      </c>
      <c r="H101" s="33">
        <f t="array" aca="1" ref="H101" ca="1">SUM(IF($C$6:$C$91=$C$100,IF($E$5:$BS$5=H92,$E$6:$BS$91*$E$7:$BS$92)))/H100</f>
        <v>1.9622564935064934</v>
      </c>
      <c r="I101" s="33">
        <f t="array" aca="1" ref="I101" ca="1">SUM(IF($C$6:$C$91=$C$100,IF($E$5:$BS$5=I92,$E$6:$BS$91*$E$7:$BS$92)))/I100</f>
        <v>2.957455429497569</v>
      </c>
      <c r="J101" s="33">
        <f t="array" aca="1" ref="J101" ca="1">SUM(IF($C$6:$C$91=$C$100,IF($E$5:$BS$5=J92,$E$6:$BS$91*$E$7:$BS$92)))/J100</f>
        <v>3.9510517799352751</v>
      </c>
      <c r="K101" s="33">
        <f t="array" aca="1" ref="K101" ca="1">SUM(IF($C$6:$C$91=$C$100,IF($E$5:$BS$5=K92,$E$6:$BS$91*$E$7:$BS$92)))/K100</f>
        <v>4.8223010244286844</v>
      </c>
      <c r="L101" s="33">
        <f t="array" aca="1" ref="L101" ca="1">SUM(IF($C$6:$C$91=$C$100,IF($E$5:$BS$5=L92,$E$6:$BS$91*$E$7:$BS$92)))/L100</f>
        <v>5.7297402093834817</v>
      </c>
      <c r="M101" s="33">
        <f t="array" aca="1" ref="M101" ca="1">SUM(IF($C$6:$C$91=$C$100,IF($E$5:$BS$5=M92,$E$6:$BS$91*$E$7:$BS$92)))/M100</f>
        <v>6.6269568537609773</v>
      </c>
      <c r="N101" s="33">
        <f t="array" aca="1" ref="N101" ca="1">SUM(IF($C$6:$C$91=$C$100,IF($E$5:$BS$5=N92,$E$6:$BS$91*$E$7:$BS$92)))/N100</f>
        <v>7.5093984962406015</v>
      </c>
      <c r="O101" s="33">
        <f t="array" aca="1" ref="O101" ca="1">SUM(IF($C$6:$C$91=$C$100,IF($E$5:$BS$5=O92,$E$6:$BS$91*$E$7:$BS$92)))/O100</f>
        <v>8.3802295446131065</v>
      </c>
      <c r="P101" s="33">
        <f t="array" aca="1" ref="P101" ca="1">SUM(IF($C$6:$C$91=$C$100,IF($E$5:$BS$5=P92,$E$6:$BS$91*$E$7:$BS$92)))/P100</f>
        <v>8.8867064188004203</v>
      </c>
      <c r="Q101" s="33">
        <f t="array" aca="1" ref="Q101" ca="1">SUM(IF($C$6:$C$91=$C$100,IF($E$5:$BS$5=Q92,$E$6:$BS$91*$E$7:$BS$92)))/Q100</f>
        <v>9.793954134815845</v>
      </c>
      <c r="R101" s="33">
        <f t="array" aca="1" ref="R101" ca="1">SUM(IF($C$6:$C$91=$C$100,IF($E$5:$BS$5=R92,$E$6:$BS$91*$E$7:$BS$92)))/R100</f>
        <v>10.697314049586776</v>
      </c>
      <c r="S101" s="33">
        <f t="array" aca="1" ref="S101" ca="1">SUM(IF($C$6:$C$91=$C$100,IF($E$5:$BS$5=S92,$E$6:$BS$91*$E$7:$BS$92)))/S100</f>
        <v>11.593515358361774</v>
      </c>
      <c r="T101" s="33">
        <f t="array" aca="1" ref="T101" ca="1">SUM(IF($C$6:$C$91=$C$100,IF($E$5:$BS$5=T92,$E$6:$BS$91*$E$7:$BS$92)))/T100</f>
        <v>12.478525532634427</v>
      </c>
      <c r="U101" s="33">
        <f t="array" aca="1" ref="U101" ca="1">SUM(IF($C$6:$C$91=$C$100,IF($E$5:$BS$5=U92,$E$6:$BS$91*$E$7:$BS$92)))/U100</f>
        <v>13.153795379537954</v>
      </c>
      <c r="V101" s="33">
        <f t="array" aca="1" ref="V101" ca="1">SUM(IF($C$6:$C$91=$C$100,IF($E$5:$BS$5=V92,$E$6:$BS$91*$E$7:$BS$92)))/V100</f>
        <v>14.107236842105262</v>
      </c>
      <c r="W101" s="33">
        <f t="array" aca="1" ref="W101" ca="1">SUM(IF($C$6:$C$91=$C$100,IF($E$5:$BS$5=W92,$E$6:$BS$91*$E$7:$BS$92)))/W100</f>
        <v>15.057704918032787</v>
      </c>
      <c r="X101" s="33">
        <f t="array" aca="1" ref="X101" ca="1">SUM(IF($C$6:$C$91=$C$100,IF($E$5:$BS$5=X92,$E$6:$BS$91*$E$7:$BS$92)))/X100</f>
        <v>16</v>
      </c>
      <c r="Y101" s="33">
        <f t="array" aca="1" ref="Y101" ca="1">SUM(IF($C$6:$C$91=$C$100,IF($E$5:$BS$5=Y92,$E$6:$BS$91*$E$7:$BS$92)))/Y100</f>
        <v>16.944643438619341</v>
      </c>
      <c r="Z101" s="33">
        <f t="array" aca="1" ref="Z101" ca="1">SUM(IF($C$6:$C$91=$C$100,IF($E$5:$BS$5=Z92,$E$6:$BS$91*$E$7:$BS$92)))/Z100</f>
        <v>17.927130774235525</v>
      </c>
      <c r="AA101" s="33">
        <f t="array" aca="1" ref="AA101" ca="1">SUM(IF($C$6:$C$91=$C$100,IF($E$5:$BS$5=AA92,$E$6:$BS$91*$E$7:$BS$92)))/AA100</f>
        <v>18.871878040869284</v>
      </c>
      <c r="AB101" s="33">
        <f t="array" aca="1" ref="AB101" ca="1">SUM(IF($C$6:$C$91=$C$100,IF($E$5:$BS$5=AB92,$E$6:$BS$91*$E$7:$BS$92)))/AB100</f>
        <v>19.820446457457134</v>
      </c>
      <c r="AC101" s="33">
        <f t="array" aca="1" ref="AC101" ca="1">SUM(IF($C$6:$C$91=$C$100,IF($E$5:$BS$5=AC92,$E$6:$BS$91*$E$7:$BS$92)))/AC100</f>
        <v>20.766698935140369</v>
      </c>
      <c r="AD101" s="33">
        <f t="array" aca="1" ref="AD101" ca="1">SUM(IF($C$6:$C$91=$C$100,IF($E$5:$BS$5=AD92,$E$6:$BS$91*$E$7:$BS$92)))/AD100</f>
        <v>21.717643271088217</v>
      </c>
      <c r="AE101" s="33">
        <f t="array" aca="1" ref="AE101" ca="1">SUM(IF($C$6:$C$91=$C$100,IF($E$5:$BS$5=AE92,$E$6:$BS$91*$E$7:$BS$92)))/AE100</f>
        <v>22.673843187660669</v>
      </c>
      <c r="AF101" s="33">
        <f t="array" aca="1" ref="AF101" ca="1">SUM(IF($C$6:$C$91=$C$100,IF($E$5:$BS$5=AF92,$E$6:$BS$91*$E$7:$BS$92)))/AF100</f>
        <v>23.628287363694675</v>
      </c>
      <c r="AG101" s="33">
        <f t="array" aca="1" ref="AG101" ca="1">SUM(IF($C$6:$C$91=$C$100,IF($E$5:$BS$5=AG92,$E$6:$BS$91*$E$7:$BS$92)))/AG100</f>
        <v>24.588856868395773</v>
      </c>
      <c r="AH101" s="33">
        <f t="array" aca="1" ref="AH101" ca="1">SUM(IF($C$6:$C$91=$C$100,IF($E$5:$BS$5=AH92,$E$6:$BS$91*$E$7:$BS$92)))/AH100</f>
        <v>25.564299424184259</v>
      </c>
      <c r="AI101" s="33">
        <f t="array" aca="1" ref="AI101" ca="1">SUM(IF($C$6:$C$91=$C$100,IF($E$5:$BS$5=AI92,$E$6:$BS$91*$E$7:$BS$92)))/AI100</f>
        <v>26.530351437699679</v>
      </c>
      <c r="AJ101" s="33">
        <f t="array" aca="1" ref="AJ101" ca="1">SUM(IF($C$6:$C$91=$C$100,IF($E$5:$BS$5=AJ92,$E$6:$BS$91*$E$7:$BS$92)))/AJ100</f>
        <v>27.503989786147464</v>
      </c>
      <c r="AK101" s="33">
        <f t="array" aca="1" ref="AK101" ca="1">SUM(IF($C$6:$C$91=$C$100,IF($E$5:$BS$5=AK92,$E$6:$BS$91*$E$7:$BS$92)))/AK100</f>
        <v>28.476721938775512</v>
      </c>
      <c r="AL101" s="33">
        <f t="array" aca="1" ref="AL101" ca="1">SUM(IF($C$6:$C$91=$C$100,IF($E$5:$BS$5=AL92,$E$6:$BS$91*$E$7:$BS$92)))/AL100</f>
        <v>29.429799426934096</v>
      </c>
      <c r="AM101" s="33">
        <f t="array" aca="1" ref="AM101" ca="1">SUM(IF($C$6:$C$91=$C$100,IF($E$5:$BS$5=AM92,$E$6:$BS$91*$E$7:$BS$92)))/AM100</f>
        <v>30.313986679352997</v>
      </c>
      <c r="AN101" s="33">
        <f t="array" aca="1" ref="AN101" ca="1">SUM(IF($C$6:$C$91=$C$100,IF($E$5:$BS$5=AN92,$E$6:$BS$91*$E$7:$BS$92)))/AN100</f>
        <v>31.195260663507113</v>
      </c>
      <c r="AO101" s="33">
        <f t="array" aca="1" ref="AO101" ca="1">SUM(IF($C$6:$C$91=$C$100,IF($E$5:$BS$5=AO92,$E$6:$BS$91*$E$7:$BS$92)))/AO100</f>
        <v>32.083753148614619</v>
      </c>
      <c r="AP101" s="33">
        <f t="array" aca="1" ref="AP101" ca="1">SUM(IF($C$6:$C$91=$C$100,IF($E$5:$BS$5=AP92,$E$6:$BS$91*$E$7:$BS$92)))/AP100</f>
        <v>32.979912115505343</v>
      </c>
      <c r="AQ101" s="33">
        <f t="array" aca="1" ref="AQ101" ca="1">SUM(IF($C$6:$C$91=$C$100,IF($E$5:$BS$5=AQ92,$E$6:$BS$91*$E$7:$BS$92)))/AQ100</f>
        <v>33.873591989987489</v>
      </c>
      <c r="AR101" s="33">
        <f t="array" aca="1" ref="AR101" ca="1">SUM(IF($C$6:$C$91=$C$100,IF($E$5:$BS$5=AR92,$E$6:$BS$91*$E$7:$BS$92)))/AR100</f>
        <v>34.764815970056148</v>
      </c>
      <c r="AS101" s="33">
        <f t="array" aca="1" ref="AS101" ca="1">SUM(IF($C$6:$C$91=$C$100,IF($E$5:$BS$5=AS92,$E$6:$BS$91*$E$7:$BS$92)))/AS100</f>
        <v>35.664696734059099</v>
      </c>
      <c r="AT101" s="33">
        <f t="array" aca="1" ref="AT101" ca="1">SUM(IF($C$6:$C$91=$C$100,IF($E$5:$BS$5=AT92,$E$6:$BS$91*$E$7:$BS$92)))/AT100</f>
        <v>36.551007751937988</v>
      </c>
      <c r="AU101" s="33">
        <f t="array" aca="1" ref="AU101" ca="1">SUM(IF($C$6:$C$91=$C$100,IF($E$5:$BS$5=AU92,$E$6:$BS$91*$E$7:$BS$92)))/AU100</f>
        <v>37.446505875077307</v>
      </c>
      <c r="AV101" s="33">
        <f t="array" aca="1" ref="AV101" ca="1">SUM(IF($C$6:$C$91=$C$100,IF($E$5:$BS$5=AV92,$E$6:$BS$91*$E$7:$BS$92)))/AV100</f>
        <v>38.339808818994761</v>
      </c>
      <c r="AW101" s="33">
        <f t="array" aca="1" ref="AW101" ca="1">SUM(IF($C$6:$C$91=$C$100,IF($E$5:$BS$5=AW92,$E$6:$BS$91*$E$7:$BS$92)))/AW100</f>
        <v>39.243002153183639</v>
      </c>
      <c r="AX101" s="33">
        <f t="array" aca="1" ref="AX101" ca="1">SUM(IF($C$6:$C$91=$C$100,IF($E$5:$BS$5=AX92,$E$6:$BS$91*$E$7:$BS$92)))/AX100</f>
        <v>40.131901840490798</v>
      </c>
      <c r="AY101" s="33">
        <f t="array" aca="1" ref="AY101" ca="1">SUM(IF($C$6:$C$91=$C$100,IF($E$5:$BS$5=AY92,$E$6:$BS$91*$E$7:$BS$92)))/AY100</f>
        <v>41.031211750305999</v>
      </c>
      <c r="AZ101" s="33">
        <f t="array" aca="1" ref="AZ101" ca="1">SUM(IF($C$6:$C$91=$C$100,IF($E$5:$BS$5=AZ92,$E$6:$BS$91*$E$7:$BS$92)))/AZ100</f>
        <v>41.928571428571431</v>
      </c>
      <c r="BA101" s="33">
        <f t="array" aca="1" ref="BA101" ca="1">SUM(IF($C$6:$C$91=$C$100,IF($E$5:$BS$5=BA92,$E$6:$BS$91*$E$7:$BS$92)))/BA100</f>
        <v>42.823995127892815</v>
      </c>
      <c r="BB101" s="33">
        <f t="array" aca="1" ref="BB101" ca="1">SUM(IF($C$6:$C$91=$C$100,IF($E$5:$BS$5=BB92,$E$6:$BS$91*$E$7:$BS$92)))/BB100</f>
        <v>43.730780917654201</v>
      </c>
      <c r="BC101" s="33">
        <f t="array" aca="1" ref="BC101" ca="1">SUM(IF($C$6:$C$91=$C$100,IF($E$5:$BS$5=BC92,$E$6:$BS$91*$E$7:$BS$92)))/BC100</f>
        <v>44.622309790845712</v>
      </c>
      <c r="BD101" s="33">
        <f t="array" aca="1" ref="BD101" ca="1">SUM(IF($C$6:$C$91=$C$100,IF($E$5:$BS$5=BD92,$E$6:$BS$91*$E$7:$BS$92)))/BD100</f>
        <v>45.525710828796129</v>
      </c>
      <c r="BE101" s="33">
        <f t="array" aca="1" ref="BE101" ca="1">SUM(IF($C$6:$C$91=$C$100,IF($E$5:$BS$5=BE92,$E$6:$BS$91*$E$7:$BS$92)))/BE100</f>
        <v>46.427407183821302</v>
      </c>
      <c r="BF101" s="33">
        <f t="array" aca="1" ref="BF101" ca="1">SUM(IF($C$6:$C$91=$C$100,IF($E$5:$BS$5=BF92,$E$6:$BS$91*$E$7:$BS$92)))/BF100</f>
        <v>47.327409638554208</v>
      </c>
      <c r="BG101" s="33">
        <f t="array" aca="1" ref="BG101" ca="1">SUM(IF($C$6:$C$91=$C$100,IF($E$5:$BS$5=BG92,$E$6:$BS$91*$E$7:$BS$92)))/BG100</f>
        <v>48.225728884881264</v>
      </c>
      <c r="BH101" s="33">
        <f t="array" aca="1" ref="BH101" ca="1">SUM(IF($C$6:$C$91=$C$100,IF($E$5:$BS$5=BH92,$E$6:$BS$91*$E$7:$BS$92)))/BH100</f>
        <v>49.137113711371128</v>
      </c>
      <c r="BI101" s="33">
        <f t="array" aca="1" ref="BI101" ca="1">SUM(IF($C$6:$C$91=$C$100,IF($E$5:$BS$5=BI92,$E$6:$BS$91*$E$7:$BS$92)))/BI100</f>
        <v>50.032035928143706</v>
      </c>
      <c r="BJ101" s="33">
        <f t="array" aca="1" ref="BJ101" ca="1">SUM(IF($C$6:$C$91=$C$100,IF($E$5:$BS$5=BJ92,$E$6:$BS$91*$E$7:$BS$92)))/BJ100</f>
        <v>50.940526001195451</v>
      </c>
      <c r="BK101" s="33">
        <f t="array" aca="1" ref="BK101" ca="1">SUM(IF($C$6:$C$91=$C$100,IF($E$5:$BS$5=BK92,$E$6:$BS$91*$E$7:$BS$92)))/BK100</f>
        <v>51.847553699283999</v>
      </c>
      <c r="BL101" s="33">
        <f t="array" aca="1" ref="BL101" ca="1">SUM(IF($C$6:$C$91=$C$100,IF($E$5:$BS$5=BL92,$E$6:$BS$91*$E$7:$BS$92)))/BL100</f>
        <v>52.73742185174158</v>
      </c>
      <c r="BM101" s="33">
        <f t="array" aca="1" ref="BM101" ca="1">SUM(IF($C$6:$C$91=$C$100,IF($E$5:$BS$5=BM92,$E$6:$BS$91*$E$7:$BS$92)))/BM100</f>
        <v>53.641604754829117</v>
      </c>
      <c r="BN101" s="33">
        <f t="array" aca="1" ref="BN101" ca="1">SUM(IF($C$6:$C$91=$C$100,IF($E$5:$BS$5=BN92,$E$6:$BS$91*$E$7:$BS$92)))/BN100</f>
        <v>54.560534124629072</v>
      </c>
    </row>
    <row r="105" spans="2:74">
      <c r="F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T105" s="46"/>
    </row>
    <row r="106" spans="2:74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T106" s="46"/>
    </row>
    <row r="109" spans="2:74"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BT109" s="61"/>
      <c r="BV109" s="62"/>
    </row>
    <row r="110" spans="2:74"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BT110" s="61"/>
      <c r="BV110" s="62"/>
    </row>
  </sheetData>
  <autoFilter ref="B5:C90" xr:uid="{00000000-0009-0000-0000-000001000000}">
    <filterColumn colId="1">
      <colorFilter dxfId="0" cellColor="0"/>
    </filterColumn>
  </autoFilter>
  <mergeCells count="5">
    <mergeCell ref="B27:B47"/>
    <mergeCell ref="B48:B69"/>
    <mergeCell ref="B70:B90"/>
    <mergeCell ref="B6:B26"/>
    <mergeCell ref="B93:B101"/>
  </mergeCells>
  <pageMargins left="0.511811024" right="0.511811024" top="0.78740157499999996" bottom="0.78740157499999996" header="0.31496062000000002" footer="0.31496062000000002"/>
  <pageSetup paperSize="9" scale="4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Locomotivas</vt:lpstr>
      <vt:lpstr>Vagões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Aender Barbosa Guerra</cp:lastModifiedBy>
  <cp:lastPrinted>2019-09-03T19:41:54Z</cp:lastPrinted>
  <dcterms:created xsi:type="dcterms:W3CDTF">2018-05-04T19:49:33Z</dcterms:created>
  <dcterms:modified xsi:type="dcterms:W3CDTF">2020-01-31T14:28:37Z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cc45e3b1-3a7d-4d78-b98c-65b3cb9f1b71</vt:lpwstr>
  </property>
</Properties>
</file>